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25" yWindow="625" windowWidth="26300" windowHeight="11642"/>
  </bookViews>
  <sheets>
    <sheet name="Документ" sheetId="2" r:id="rId1"/>
  </sheets>
  <definedNames>
    <definedName name="_xlnm.Print_Titles" localSheetId="0">Документ!$9:$11</definedName>
    <definedName name="_xlnm.Print_Area" localSheetId="0">Документ!$A$1:$E$147</definedName>
  </definedNames>
  <calcPr calcId="145621"/>
</workbook>
</file>

<file path=xl/calcChain.xml><?xml version="1.0" encoding="utf-8"?>
<calcChain xmlns="http://schemas.openxmlformats.org/spreadsheetml/2006/main">
  <c r="D147" i="2" l="1"/>
  <c r="E147" i="2"/>
  <c r="C147" i="2"/>
  <c r="D12" i="2"/>
  <c r="E12" i="2"/>
  <c r="C12" i="2"/>
  <c r="D73" i="2"/>
  <c r="E73" i="2"/>
  <c r="C73" i="2"/>
  <c r="D68" i="2"/>
  <c r="E68" i="2"/>
  <c r="C68" i="2"/>
  <c r="D71" i="2"/>
  <c r="E71" i="2"/>
  <c r="C71" i="2"/>
  <c r="D69" i="2"/>
  <c r="E69" i="2"/>
  <c r="C69" i="2"/>
  <c r="D62" i="2"/>
  <c r="E62" i="2"/>
  <c r="C62" i="2"/>
  <c r="D65" i="2"/>
  <c r="E65" i="2"/>
  <c r="C65" i="2"/>
  <c r="D63" i="2"/>
  <c r="E63" i="2"/>
  <c r="C63" i="2"/>
  <c r="D58" i="2"/>
  <c r="D57" i="2" s="1"/>
  <c r="E58" i="2"/>
  <c r="E57" i="2" s="1"/>
  <c r="C58" i="2"/>
  <c r="C57" i="2" s="1"/>
  <c r="D47" i="2"/>
  <c r="E47" i="2"/>
  <c r="C47" i="2"/>
  <c r="D55" i="2"/>
  <c r="E55" i="2"/>
  <c r="C55" i="2"/>
  <c r="D53" i="2"/>
  <c r="E53" i="2"/>
  <c r="C53" i="2"/>
  <c r="D48" i="2"/>
  <c r="E48" i="2"/>
  <c r="C48" i="2"/>
  <c r="D42" i="2"/>
  <c r="E42" i="2"/>
  <c r="C42" i="2"/>
  <c r="D45" i="2"/>
  <c r="E45" i="2"/>
  <c r="C45" i="2"/>
  <c r="D43" i="2"/>
  <c r="E43" i="2"/>
  <c r="F43" i="2"/>
  <c r="G43" i="2"/>
  <c r="C43" i="2"/>
  <c r="D36" i="2"/>
  <c r="E36" i="2"/>
  <c r="C36" i="2"/>
  <c r="D39" i="2"/>
  <c r="E39" i="2"/>
  <c r="C39" i="2"/>
  <c r="C37" i="2"/>
  <c r="D28" i="2"/>
  <c r="E28" i="2"/>
  <c r="C28" i="2"/>
  <c r="D34" i="2"/>
  <c r="E34" i="2"/>
  <c r="D32" i="2"/>
  <c r="E32" i="2"/>
  <c r="F32" i="2"/>
  <c r="G32" i="2"/>
  <c r="C34" i="2"/>
  <c r="C32" i="2"/>
  <c r="D29" i="2"/>
  <c r="E29" i="2"/>
  <c r="C29" i="2"/>
  <c r="D23" i="2"/>
  <c r="D22" i="2" s="1"/>
  <c r="E23" i="2"/>
  <c r="E22" i="2" s="1"/>
  <c r="C23" i="2"/>
  <c r="C22" i="2" s="1"/>
  <c r="D13" i="2"/>
  <c r="E13" i="2"/>
  <c r="D14" i="2"/>
  <c r="E14" i="2"/>
  <c r="C14" i="2"/>
  <c r="C13" i="2"/>
  <c r="D91" i="2"/>
  <c r="E91" i="2"/>
  <c r="C91" i="2"/>
  <c r="D92" i="2"/>
  <c r="E92" i="2"/>
  <c r="C92" i="2"/>
  <c r="D139" i="2"/>
  <c r="E139" i="2"/>
  <c r="C139" i="2"/>
  <c r="D109" i="2"/>
  <c r="E109" i="2"/>
  <c r="D110" i="2"/>
  <c r="E110" i="2"/>
  <c r="C109" i="2"/>
  <c r="D95" i="2"/>
  <c r="E95" i="2"/>
  <c r="C95" i="2"/>
  <c r="D143" i="2"/>
  <c r="E143" i="2"/>
  <c r="C143" i="2"/>
  <c r="D130" i="2"/>
  <c r="E130" i="2"/>
  <c r="C130" i="2"/>
  <c r="C110" i="2"/>
  <c r="D100" i="2"/>
  <c r="E100" i="2"/>
  <c r="C100" i="2"/>
</calcChain>
</file>

<file path=xl/sharedStrings.xml><?xml version="1.0" encoding="utf-8"?>
<sst xmlns="http://schemas.openxmlformats.org/spreadsheetml/2006/main" count="279" uniqueCount="246">
  <si>
    <t>(рублей)</t>
  </si>
  <si>
    <t>Наименование</t>
  </si>
  <si>
    <t>Код бюджетной классификации Российской Федерации</t>
  </si>
  <si>
    <t>Утверждено на 2025 год</t>
  </si>
  <si>
    <t>Утверждено на 2026 год</t>
  </si>
  <si>
    <t>НАЛОГОВЫЕ И НЕНАЛОГОВЫЕ ДОХОДЫ</t>
  </si>
  <si>
    <t>00010000000000000 000</t>
  </si>
  <si>
    <t xml:space="preserve">  НАЛОГИ НА ПРИБЫЛЬ, ДОХОДЫ</t>
  </si>
  <si>
    <t>00010100000000000 000</t>
  </si>
  <si>
    <t xml:space="preserve">      Налог на доходы физических лиц</t>
  </si>
  <si>
    <t>00010102000000000 000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</si>
  <si>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</si>
  <si>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00010102010010000 110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</si>
  <si>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</si>
  <si>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</si>
  <si>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</si>
  <si>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00010102030010000 110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</si>
  <si>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</si>
  <si>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00010102040010000 110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</si>
  <si>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</si>
  <si>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00010102080010000 110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</si>
  <si>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</si>
  <si>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00010102130010000 110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</si>
  <si>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</si>
  <si>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00010102140010000 110</t>
  </si>
  <si>
    <t xml:space="preserve">  НАЛОГИ НА ТОВАРЫ (РАБОТЫ, УСЛУГИ), РЕАЛИЗУЕМЫЕ НА ТЕРРИТОРИИ РОССИЙСКОЙ ФЕДЕРАЦИИ</t>
  </si>
  <si>
    <t>00010300000000000 000</t>
  </si>
  <si>
    <t xml:space="preserve">      Акцизы по подакцизным товарам (продукции), производимым на территории Российской Федерации</t>
  </si>
  <si>
    <t>00010302000000000 000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</si>
  <si>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</si>
  <si>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</si>
  <si>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</si>
  <si>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</si>
  <si>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</si>
  <si>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</si>
  <si>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</si>
  <si>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00010302261010000 110</t>
  </si>
  <si>
    <t xml:space="preserve">  НАЛОГИ НА СОВОКУПНЫЙ ДОХОД</t>
  </si>
  <si>
    <t>00010500000000000 000</t>
  </si>
  <si>
    <t xml:space="preserve">      Налог, взимаемый в связи с применением упрощенной системы налогообложения</t>
  </si>
  <si>
    <t>00010501000000000 000</t>
  </si>
  <si>
    <t xml:space="preserve">        Налог, взимаемый с налогоплательщиков, выбравших в качестве объекта налогообложения доходы</t>
  </si>
  <si>
    <t>00010501011010000 110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</si>
  <si>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</si>
  <si>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00010501021010000 110</t>
  </si>
  <si>
    <t xml:space="preserve">      Единый сельскохозяйственный налог</t>
  </si>
  <si>
    <t>00010503000000000 000</t>
  </si>
  <si>
    <t xml:space="preserve">        Единый сельскохозяйственный налог</t>
  </si>
  <si>
    <t>00010503010010000 110</t>
  </si>
  <si>
    <t xml:space="preserve">      Налог, взимаемый в связи с применением патентной системы налогообложения</t>
  </si>
  <si>
    <t>00010504000000000 000</t>
  </si>
  <si>
    <t xml:space="preserve">        Налог, взимаемый в связи с применением патентной системы налогообложения, зачисляемый в бюджеты муниципальных округов</t>
  </si>
  <si>
    <t>00010504060020000 110</t>
  </si>
  <si>
    <t>00010600000000000 000</t>
  </si>
  <si>
    <t xml:space="preserve">    НАЛОГИ НА ИМУЩЕСТВО</t>
  </si>
  <si>
    <t xml:space="preserve">      Налог на имущество физических лиц</t>
  </si>
  <si>
    <t>00010601000000000 000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</si>
  <si>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</si>
  <si>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00010601020140000 110</t>
  </si>
  <si>
    <t xml:space="preserve">      Земельный налог</t>
  </si>
  <si>
    <t>00010606000000000 000</t>
  </si>
  <si>
    <t xml:space="preserve">        Земельный налог с организаций, обладающих земельным участком, расположенным в границах муниципальных округов</t>
  </si>
  <si>
    <t>00010606032140000 110</t>
  </si>
  <si>
    <t xml:space="preserve">        Земельный налог с физических лиц, обладающих земельным участком, расположенным в границах муниципальных округов</t>
  </si>
  <si>
    <t>00010606042140000 110</t>
  </si>
  <si>
    <t>00010800000000000 000</t>
  </si>
  <si>
    <t xml:space="preserve">    ГОСУДАРСТВЕННАЯ ПОШЛИНА</t>
  </si>
  <si>
    <t xml:space="preserve">      Государственная пошлина по делам, рассматриваемым в судах общей юрисдикции, мировыми судьями</t>
  </si>
  <si>
    <t>00010803000000000 000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</si>
  <si>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</si>
  <si>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00010803010010000 110</t>
  </si>
  <si>
    <t xml:space="preserve">      Государственная пошлина за государственную регистрацию, а также за совершение прочих юридически значимых действий</t>
  </si>
  <si>
    <t>00010807000000000 000</t>
  </si>
  <si>
    <t xml:space="preserve">        Государственная пошлина за выдачу разрешения на установку рекламной конструкции</t>
  </si>
  <si>
    <t>00010807150010000 110</t>
  </si>
  <si>
    <t>00011100000000000 000</t>
  </si>
  <si>
    <t xml:space="preserve">    ДОХОДЫ ОТ ИСПОЛЬЗОВАНИЯ ИМУЩЕСТВА, НАХОДЯЩЕГОСЯ В ГОСУДАРСТВЕННОЙ И МУНИЦИПАЛЬНОЙ СОБСТВЕННОСТИ</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</si>
  <si>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</si>
  <si>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00011105000000000 000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</si>
  <si>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</si>
  <si>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</si>
  <si>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округов</t>
  </si>
  <si>
    <t>00011105027140000 120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</si>
  <si>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</si>
  <si>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00011105034140000 120</t>
  </si>
  <si>
    <t xml:space="preserve">        Доходы от сдачи в аренду имущества, составляющего казну муниципальных округов (за исключением земельных участков)</t>
  </si>
  <si>
    <t>00011105074140000 120</t>
  </si>
  <si>
    <t xml:space="preserve">      Платежи от государственных и муниципальных унитарных предприятий</t>
  </si>
  <si>
    <t>00011107000000000 000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</si>
  <si>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</si>
  <si>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00011107014140000 120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</si>
  <si>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</si>
  <si>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00011109000000000 000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</si>
  <si>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</si>
  <si>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00011109044140000 120</t>
  </si>
  <si>
    <t xml:space="preserve">  ПЛАТЕЖИ ПРИ ПОЛЬЗОВАНИИ ПРИРОДНЫМИ РЕСУРСАМИ</t>
  </si>
  <si>
    <t>00011200000000000 000</t>
  </si>
  <si>
    <t xml:space="preserve">      Плата за негативное воздействие на окружающую среду</t>
  </si>
  <si>
    <t>00011201000000000 000</t>
  </si>
  <si>
    <t xml:space="preserve">        Плата за выбросы загрязняющих веществ в атмосферный воздух стационарными объектами7</t>
  </si>
  <si>
    <t>00011201010010000 120</t>
  </si>
  <si>
    <t xml:space="preserve">        Плата за сбросы загрязняющих веществ в водные объекты</t>
  </si>
  <si>
    <t>00011201030010000 120</t>
  </si>
  <si>
    <t xml:space="preserve">        Плата за размещение отходов производства</t>
  </si>
  <si>
    <t>00011201041010000 120</t>
  </si>
  <si>
    <t xml:space="preserve">  ДОХОДЫ ОТ ОКАЗАНИЯ ПЛАТНЫХ УСЛУГ И КОМПЕНСАЦИИ ЗАТРАТ ГОСУДАРСТВА</t>
  </si>
  <si>
    <t>00011300000000000 000</t>
  </si>
  <si>
    <t xml:space="preserve">      Доходы от оказания платных услуг (работ)</t>
  </si>
  <si>
    <t>00011301000000000 000</t>
  </si>
  <si>
    <t xml:space="preserve">        Прочие доходы от оказания платных услуг (работ) получателями средств бюджетов муниципальных округов</t>
  </si>
  <si>
    <t>00011301994140000 130</t>
  </si>
  <si>
    <t xml:space="preserve">      Доходы от компенсации затрат государства</t>
  </si>
  <si>
    <t>00011302000000000 000</t>
  </si>
  <si>
    <t xml:space="preserve">        Доходы, поступающие в порядке возмещения расходов, понесенных в связи с эксплуатацией имущества муниципальных округов</t>
  </si>
  <si>
    <t>00011302064140000 130</t>
  </si>
  <si>
    <t xml:space="preserve">        Прочие доходы от компенсации затрат бюджетов муниципальных округов</t>
  </si>
  <si>
    <t>00011302994140000 130</t>
  </si>
  <si>
    <t xml:space="preserve">  ДОХОДЫ ОТ ПРОДАЖИ МАТЕРИАЛЬНЫХ И НЕМАТЕРИАЛЬНЫХ АКТИВОВ</t>
  </si>
  <si>
    <t>00011400000000000 000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</si>
  <si>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</si>
  <si>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00011402000000000 000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</si>
  <si>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</si>
  <si>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00011402043140000 410</t>
  </si>
  <si>
    <t xml:space="preserve">      Доходы от продажи земельных участков, находящихся в государственной и муниципальной собственности</t>
  </si>
  <si>
    <t>00011406000000000 000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</si>
  <si>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</si>
  <si>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00011406012140000 430</t>
  </si>
  <si>
    <t xml:space="preserve">  ШТРАФЫ, САНКЦИИ, ВОЗМЕЩЕНИЕ УЩЕРБА</t>
  </si>
  <si>
    <t>00011600000000000 000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</si>
  <si>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</si>
  <si>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</si>
  <si>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</si>
  <si>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</si>
  <si>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</si>
  <si>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</si>
  <si>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</si>
  <si>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00011601074010000 140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</si>
  <si>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</si>
  <si>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</si>
  <si>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</si>
  <si>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00011601103010000 140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</si>
  <si>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</si>
  <si>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00011601113010000 140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</si>
  <si>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</si>
  <si>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</si>
  <si>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</si>
  <si>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</si>
  <si>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</si>
  <si>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</si>
  <si>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</si>
  <si>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</si>
  <si>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</si>
  <si>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</si>
  <si>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</si>
  <si>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00011601194010000 140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</si>
  <si>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</si>
  <si>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</si>
  <si>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</si>
  <si>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00011602020020000 140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</si>
  <si>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</si>
  <si>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00011607010140000 140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</si>
  <si>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</si>
  <si>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00011607090140000 140</t>
  </si>
  <si>
    <t>БЕЗВОЗМЕЗДНЫЕ ПОСТУПЛЕНИЯ</t>
  </si>
  <si>
    <t>00020000000000000 000</t>
  </si>
  <si>
    <t xml:space="preserve">  БЕЗВОЗМЕЗДНЫЕ ПОСТУПЛЕНИЯ ОТ ДРУГИХ БЮДЖЕТОВ БЮДЖЕТНОЙ СИСТЕМЫ РОССИЙСКОЙ ФЕДЕРАЦИИ</t>
  </si>
  <si>
    <t>00020200000000000 000</t>
  </si>
  <si>
    <t xml:space="preserve">    Дотации бюджетам бюджетной системы Российской Федерации</t>
  </si>
  <si>
    <t>00020210000000000 000</t>
  </si>
  <si>
    <t xml:space="preserve">        Дотации бюджетам муниципальных округов на выравнивание бюджетной обеспеченности из бюджета субъекта Российской Федерации</t>
  </si>
  <si>
    <t>00020215001140000 150</t>
  </si>
  <si>
    <t xml:space="preserve">    Субсидии бюджетам бюджетной системы Российской Федерации (межбюджетные субсидии)</t>
  </si>
  <si>
    <t>00020220000000000 000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</si>
  <si>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</si>
  <si>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</si>
  <si>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</si>
  <si>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00020225304140000 150</t>
  </si>
  <si>
    <t xml:space="preserve">        Субсидии бюджетам муниципальных округов на проведение комплексных кадастровых работ</t>
  </si>
  <si>
    <t>00020225511140000 150</t>
  </si>
  <si>
    <t xml:space="preserve">        Субсидии бюджетам муниципальных округов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</si>
  <si>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00020225755140000 150</t>
  </si>
  <si>
    <t xml:space="preserve">        Прочие субсидии бюджетам муниципальных округов</t>
  </si>
  <si>
    <t>00020229999140000 150</t>
  </si>
  <si>
    <t xml:space="preserve">    Субвенции бюджетам бюджетной системы Российской Федерации</t>
  </si>
  <si>
    <t>00020230000000000 000</t>
  </si>
  <si>
    <t xml:space="preserve">        Субвенции бюджетам муниципальных округов на выполнение передаваемых полномочий субъектов Российской Федерации</t>
  </si>
  <si>
    <t>00020230024140000 150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</si>
  <si>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</si>
  <si>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00020230027140000 150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</si>
  <si>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</si>
  <si>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00020230029140000 150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</si>
  <si>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</si>
  <si>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00020235082140000 150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</si>
  <si>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</si>
  <si>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</si>
  <si>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</si>
  <si>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00020235120140000 150</t>
  </si>
  <si>
    <t xml:space="preserve">        Субвенции бюджетам муниципальных округов на государственную регистрацию актов гражданского состояния</t>
  </si>
  <si>
    <t>00020235930140000 150</t>
  </si>
  <si>
    <t xml:space="preserve">        Единая субвенция бюджетам муниципальных округов</t>
  </si>
  <si>
    <t>00020239998140000 150</t>
  </si>
  <si>
    <t xml:space="preserve">    Иные межбюджетные трансферты</t>
  </si>
  <si>
    <t>00020240000000000 000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</si>
  <si>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</si>
  <si>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00020245050140000 150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</si>
  <si>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</si>
  <si>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</si>
  <si>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</si>
  <si>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00020245303140000 150</t>
  </si>
  <si>
    <t xml:space="preserve">        Прочие межбюджетные трансферты, передаваемые бюджетам муниципальных округов</t>
  </si>
  <si>
    <t>00020249999140000 150</t>
  </si>
  <si>
    <t>Итого</t>
  </si>
  <si>
    <t xml:space="preserve">Объем поступлений доходов городского бюджета и межбюджетных трансфертов на 2025 год
 и на плановый период 2026 и 2027 годов
</t>
  </si>
  <si>
    <t>ПРОЕКТ</t>
  </si>
  <si>
    <t>Приложение № 3</t>
  </si>
  <si>
    <t>к решению Совета депутатов города Апатиты</t>
  </si>
  <si>
    <t>от "____" _________2024 № _______</t>
  </si>
  <si>
    <t>"О городском бюджете на 2025 год и на плановый период 2026 и 2027 годов"</t>
  </si>
  <si>
    <t>Утверждено на 2027 год</t>
  </si>
  <si>
    <t>в том числе:</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</si>
  <si>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</si>
  <si>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</si>
  <si>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</si>
  <si>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</si>
  <si>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</si>
  <si>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Субсидии из областного бюджета местным бюджетам на софинансирование мероприятий по сносу объектов капитального строительства</t>
  </si>
  <si>
    <t>Субвенции из областного бюджета местным бюджетам на возмещение расходов по гарантированному перечню услуг по погребению</t>
  </si>
  <si>
    <t>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</si>
  <si>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</si>
  <si>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Субвенции из областного бюджета местным бюджетам на обеспечение бесплатным питанием отдельных категорий обучающихся</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</si>
  <si>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</si>
  <si>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Субвенции из областного бюджета местным бюджетам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</si>
  <si>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</si>
  <si>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</si>
  <si>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</si>
  <si>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</si>
  <si>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</si>
  <si>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</si>
  <si>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</si>
  <si>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из областного бюджета местным бюджетам на реализацию Закона Мурманской области "Об административных комиссиях"</t>
  </si>
  <si>
    <t>Субвенции из областного бюджета местным бюджетам на осуществление деятельности по отлову и содержанию животных без владельцев</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</si>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</sst>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charset val="204"/>
    </font>
    <font>
      <sz val="10"/>
      <name val="Arial"/>
      <family val="2"/>
      <charset val="204"/>
    </font>
    <font>
      <b/>
      <sz val="10"/>
      <color rgb="FF000000"/>
      <name val="Arial Cyr"/>
      <charset val="204"/>
    </font>
    <font>
      <b/>
      <sz val="11"/>
      <name val="Calibri"/>
      <family val="2"/>
      <scheme val="minor"/>
    </font>
    <font>
      <i/>
      <sz val="10"/>
      <name val="Arial"/>
      <family val="2"/>
      <charset val="204"/>
    </font>
    <font>
      <i/>
      <sz val="10"/>
      <color rgb="FF000000"/>
      <name val="Arial Cyr"/>
      <charset val="204"/>
    </font>
    <font>
      <i/>
      <sz val="10"/>
      <color theme="1"/>
      <name val="Arial"/>
      <family val="2"/>
      <charset val="204"/>
    </font>
    <font>
      <i/>
      <sz val="10"/>
      <name val="Arial Cyr"/>
      <charset val="204"/>
    </font>
    <font>
      <i/>
      <sz val="10"/>
      <name val="Arial Cyr"/>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3">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s>
  <cellStyleXfs count="27">
    <xf numFmtId="0" fontId="0" fillId="0" borderId="0"/>
    <xf numFmtId="0" fontId="4" fillId="0" borderId="0">
      <alignment horizontal="right"/>
    </xf>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5">
      <alignment horizontal="center" vertical="center" shrinkToFit="1"/>
    </xf>
    <xf numFmtId="0" fontId="1" fillId="0" borderId="5">
      <alignment horizontal="left" vertical="top" wrapText="1"/>
    </xf>
    <xf numFmtId="4" fontId="1" fillId="2" borderId="5">
      <alignment horizontal="right" vertical="top" shrinkToFit="1"/>
    </xf>
    <xf numFmtId="4" fontId="1" fillId="0" borderId="5">
      <alignment horizontal="right" vertical="top" shrinkToFit="1"/>
    </xf>
    <xf numFmtId="0" fontId="3" fillId="0" borderId="6">
      <alignment horizontal="left"/>
    </xf>
    <xf numFmtId="4" fontId="3" fillId="3" borderId="5">
      <alignment horizontal="right" vertical="top" shrinkToFit="1"/>
    </xf>
    <xf numFmtId="0" fontId="1" fillId="0" borderId="7"/>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5">
      <alignment horizontal="left" vertical="top" wrapText="1"/>
    </xf>
    <xf numFmtId="0" fontId="1" fillId="4" borderId="1">
      <alignment horizontal="center"/>
    </xf>
    <xf numFmtId="4" fontId="1" fillId="0" borderId="1">
      <alignment horizontal="right" shrinkToFit="1"/>
    </xf>
    <xf numFmtId="0" fontId="5" fillId="0" borderId="1"/>
  </cellStyleXfs>
  <cellXfs count="61">
    <xf numFmtId="0" fontId="0" fillId="0" borderId="0" xfId="0"/>
    <xf numFmtId="0" fontId="0" fillId="0" borderId="0" xfId="0" applyProtection="1">
      <protection locked="0"/>
    </xf>
    <xf numFmtId="0" fontId="1" fillId="0" borderId="1" xfId="3" applyNumberFormat="1" applyProtection="1"/>
    <xf numFmtId="0" fontId="2" fillId="0" borderId="1" xfId="5" applyNumberFormat="1" applyProtection="1">
      <alignment horizontal="center"/>
    </xf>
    <xf numFmtId="0" fontId="1" fillId="0" borderId="1" xfId="7" applyNumberFormat="1" applyProtection="1">
      <alignment horizontal="right"/>
    </xf>
    <xf numFmtId="0" fontId="1" fillId="0" borderId="5" xfId="9" applyNumberFormat="1" applyProtection="1">
      <alignment horizontal="center" vertical="center" shrinkToFit="1"/>
    </xf>
    <xf numFmtId="0" fontId="1" fillId="0" borderId="5" xfId="10" applyNumberFormat="1" applyProtection="1">
      <alignment horizontal="left" vertical="top" wrapText="1"/>
    </xf>
    <xf numFmtId="4" fontId="1" fillId="0" borderId="5" xfId="12" applyNumberFormat="1" applyProtection="1">
      <alignment horizontal="right" vertical="top" shrinkToFit="1"/>
    </xf>
    <xf numFmtId="0" fontId="1" fillId="0" borderId="7" xfId="15" applyNumberFormat="1" applyProtection="1"/>
    <xf numFmtId="0" fontId="1" fillId="0" borderId="1" xfId="16" applyNumberFormat="1" applyProtection="1">
      <alignment horizontal="left" wrapText="1"/>
    </xf>
    <xf numFmtId="0" fontId="1" fillId="0" borderId="1" xfId="2" applyNumberFormat="1" applyProtection="1">
      <alignment horizontal="left" vertical="top" wrapText="1"/>
    </xf>
    <xf numFmtId="0" fontId="1" fillId="0" borderId="1" xfId="2">
      <alignment horizontal="left" vertical="top" wrapText="1"/>
    </xf>
    <xf numFmtId="0" fontId="4" fillId="0" borderId="0" xfId="1" applyNumberFormat="1" applyAlignment="1" applyProtection="1"/>
    <xf numFmtId="0" fontId="4" fillId="0" borderId="0" xfId="1" applyAlignment="1"/>
    <xf numFmtId="0" fontId="1" fillId="0" borderId="1" xfId="2" applyNumberFormat="1" applyAlignment="1" applyProtection="1">
      <alignment vertical="top" wrapText="1"/>
    </xf>
    <xf numFmtId="0" fontId="1" fillId="0" borderId="1" xfId="2" applyAlignment="1">
      <alignment vertical="top" wrapText="1"/>
    </xf>
    <xf numFmtId="0" fontId="6" fillId="5" borderId="1" xfId="26" applyFont="1" applyFill="1" applyAlignment="1" applyProtection="1">
      <alignment horizontal="right"/>
      <protection locked="0"/>
    </xf>
    <xf numFmtId="0" fontId="6" fillId="5" borderId="1" xfId="26" applyFont="1" applyFill="1" applyAlignment="1" applyProtection="1">
      <alignment horizontal="center"/>
      <protection locked="0"/>
    </xf>
    <xf numFmtId="0" fontId="6" fillId="5" borderId="1" xfId="26" applyNumberFormat="1" applyFont="1" applyFill="1" applyAlignment="1">
      <alignment horizontal="right"/>
    </xf>
    <xf numFmtId="0" fontId="7" fillId="0" borderId="5" xfId="10" applyNumberFormat="1" applyFont="1" applyProtection="1">
      <alignment horizontal="left" vertical="top" wrapText="1"/>
    </xf>
    <xf numFmtId="4" fontId="7" fillId="5" borderId="5" xfId="11" applyNumberFormat="1" applyFont="1" applyFill="1" applyProtection="1">
      <alignment horizontal="right" vertical="top" shrinkToFit="1"/>
    </xf>
    <xf numFmtId="4" fontId="1" fillId="5" borderId="5" xfId="11" applyNumberFormat="1" applyFill="1" applyProtection="1">
      <alignment horizontal="right" vertical="top" shrinkToFit="1"/>
    </xf>
    <xf numFmtId="0" fontId="7" fillId="5" borderId="5" xfId="10" applyNumberFormat="1" applyFont="1" applyFill="1" applyProtection="1">
      <alignment horizontal="left" vertical="top" wrapText="1"/>
    </xf>
    <xf numFmtId="0" fontId="3" fillId="5" borderId="5" xfId="10" applyNumberFormat="1" applyFont="1" applyFill="1" applyProtection="1">
      <alignment horizontal="left" vertical="top" wrapText="1"/>
    </xf>
    <xf numFmtId="4" fontId="3" fillId="5" borderId="5" xfId="11" applyNumberFormat="1" applyFont="1" applyFill="1" applyProtection="1">
      <alignment horizontal="right" vertical="top" shrinkToFit="1"/>
    </xf>
    <xf numFmtId="0" fontId="3" fillId="5" borderId="1" xfId="3" applyNumberFormat="1" applyFont="1" applyFill="1" applyProtection="1"/>
    <xf numFmtId="0" fontId="8" fillId="5" borderId="0" xfId="0" applyFont="1" applyFill="1" applyProtection="1">
      <protection locked="0"/>
    </xf>
    <xf numFmtId="0" fontId="9" fillId="0" borderId="8" xfId="0" applyFont="1" applyFill="1" applyBorder="1" applyAlignment="1">
      <alignment vertical="top" wrapText="1"/>
    </xf>
    <xf numFmtId="49" fontId="10" fillId="5" borderId="8" xfId="10" applyNumberFormat="1" applyFont="1" applyFill="1" applyBorder="1" applyAlignment="1" applyProtection="1">
      <alignment horizontal="center" vertical="top" wrapText="1"/>
    </xf>
    <xf numFmtId="4" fontId="10" fillId="0" borderId="5" xfId="12" applyNumberFormat="1" applyFont="1" applyProtection="1">
      <alignment horizontal="right" vertical="top" shrinkToFit="1"/>
    </xf>
    <xf numFmtId="0" fontId="11" fillId="5" borderId="8" xfId="0" applyFont="1" applyFill="1" applyBorder="1" applyAlignment="1">
      <alignment vertical="top" wrapText="1"/>
    </xf>
    <xf numFmtId="0" fontId="9" fillId="5" borderId="8" xfId="0" applyFont="1" applyFill="1" applyBorder="1" applyAlignment="1">
      <alignment vertical="top" wrapText="1"/>
    </xf>
    <xf numFmtId="4" fontId="10" fillId="0" borderId="9" xfId="12" applyNumberFormat="1" applyFont="1" applyBorder="1" applyProtection="1">
      <alignment horizontal="right" vertical="top" shrinkToFit="1"/>
    </xf>
    <xf numFmtId="0" fontId="1" fillId="0" borderId="10" xfId="10" applyNumberFormat="1" applyBorder="1" applyProtection="1">
      <alignment horizontal="left" vertical="top" wrapText="1"/>
    </xf>
    <xf numFmtId="4" fontId="12" fillId="5" borderId="8" xfId="12" applyNumberFormat="1" applyFont="1" applyFill="1" applyBorder="1" applyProtection="1">
      <alignment horizontal="right" vertical="top" shrinkToFit="1"/>
    </xf>
    <xf numFmtId="0" fontId="7" fillId="5" borderId="10" xfId="10" applyNumberFormat="1" applyFont="1" applyFill="1" applyBorder="1" applyProtection="1">
      <alignment horizontal="left" vertical="top" wrapText="1"/>
    </xf>
    <xf numFmtId="0" fontId="10" fillId="0" borderId="5" xfId="10" applyNumberFormat="1" applyFont="1" applyProtection="1">
      <alignment horizontal="left" vertical="top" wrapText="1"/>
    </xf>
    <xf numFmtId="4" fontId="13" fillId="5" borderId="8" xfId="12" applyNumberFormat="1" applyFont="1" applyFill="1" applyBorder="1" applyProtection="1">
      <alignment horizontal="right" vertical="top" shrinkToFit="1"/>
    </xf>
    <xf numFmtId="0" fontId="9" fillId="0" borderId="11" xfId="0" applyFont="1" applyFill="1" applyBorder="1" applyAlignment="1">
      <alignment vertical="top" wrapText="1"/>
    </xf>
    <xf numFmtId="0" fontId="10" fillId="0" borderId="3" xfId="10" applyNumberFormat="1" applyFont="1" applyBorder="1" applyProtection="1">
      <alignment horizontal="left" vertical="top" wrapText="1"/>
    </xf>
    <xf numFmtId="4" fontId="13" fillId="5" borderId="11" xfId="12" applyNumberFormat="1" applyFont="1" applyFill="1" applyBorder="1" applyProtection="1">
      <alignment horizontal="right" vertical="top" shrinkToFit="1"/>
    </xf>
    <xf numFmtId="4" fontId="1" fillId="0" borderId="10" xfId="12" applyNumberFormat="1" applyBorder="1" applyProtection="1">
      <alignment horizontal="right" vertical="top" shrinkToFit="1"/>
    </xf>
    <xf numFmtId="0" fontId="10" fillId="0" borderId="8" xfId="10" applyNumberFormat="1" applyFont="1" applyBorder="1" applyProtection="1">
      <alignment horizontal="left" vertical="top" wrapText="1"/>
    </xf>
    <xf numFmtId="0" fontId="10" fillId="0" borderId="11" xfId="10" applyNumberFormat="1" applyFont="1" applyBorder="1" applyProtection="1">
      <alignment horizontal="left" vertical="top" wrapText="1"/>
    </xf>
    <xf numFmtId="4" fontId="13" fillId="5" borderId="12" xfId="12" applyNumberFormat="1" applyFont="1" applyFill="1" applyBorder="1" applyProtection="1">
      <alignment horizontal="right" vertical="top" shrinkToFit="1"/>
    </xf>
    <xf numFmtId="0" fontId="9" fillId="5" borderId="11" xfId="0" applyFont="1" applyFill="1" applyBorder="1" applyAlignment="1">
      <alignment vertical="top" wrapText="1"/>
    </xf>
    <xf numFmtId="0" fontId="1" fillId="0" borderId="3" xfId="10" applyNumberFormat="1" applyBorder="1" applyProtection="1">
      <alignment horizontal="left" vertical="top" wrapText="1"/>
    </xf>
    <xf numFmtId="4" fontId="1" fillId="0" borderId="3" xfId="12" applyNumberFormat="1" applyBorder="1" applyProtection="1">
      <alignment horizontal="right" vertical="top" shrinkToFit="1"/>
    </xf>
    <xf numFmtId="0" fontId="10" fillId="5" borderId="8" xfId="10" applyNumberFormat="1" applyFont="1" applyFill="1" applyBorder="1" applyAlignment="1" applyProtection="1">
      <alignment horizontal="left" vertical="top" wrapText="1"/>
    </xf>
    <xf numFmtId="0" fontId="3" fillId="5" borderId="6" xfId="13" applyNumberFormat="1" applyFill="1" applyProtection="1">
      <alignment horizontal="left"/>
    </xf>
    <xf numFmtId="4" fontId="3" fillId="5" borderId="5" xfId="14" applyNumberFormat="1" applyFill="1" applyProtection="1">
      <alignment horizontal="right" vertical="top" shrinkToFit="1"/>
    </xf>
    <xf numFmtId="0" fontId="2" fillId="5" borderId="1" xfId="4" applyNumberFormat="1" applyFill="1" applyProtection="1">
      <alignment horizontal="center" wrapText="1"/>
    </xf>
    <xf numFmtId="0" fontId="2" fillId="5" borderId="1" xfId="4" applyFill="1">
      <alignment horizontal="center" wrapText="1"/>
    </xf>
    <xf numFmtId="0" fontId="1" fillId="0" borderId="1" xfId="16" applyNumberFormat="1" applyProtection="1">
      <alignment horizontal="left" wrapText="1"/>
    </xf>
    <xf numFmtId="0" fontId="1" fillId="0" borderId="1" xfId="16">
      <alignment horizontal="left" wrapText="1"/>
    </xf>
    <xf numFmtId="0" fontId="1" fillId="0" borderId="1" xfId="7" applyNumberFormat="1" applyProtection="1">
      <alignment horizontal="right"/>
    </xf>
    <xf numFmtId="0" fontId="1" fillId="0" borderId="1" xfId="7">
      <alignment horizontal="right"/>
    </xf>
    <xf numFmtId="0" fontId="1" fillId="0" borderId="2" xfId="8" applyNumberFormat="1" applyProtection="1">
      <alignment horizontal="center" vertical="center" wrapText="1"/>
    </xf>
    <xf numFmtId="0" fontId="1" fillId="0" borderId="2" xfId="8">
      <alignment horizontal="center" vertical="center" wrapText="1"/>
    </xf>
    <xf numFmtId="0" fontId="1" fillId="0" borderId="3" xfId="8" applyNumberFormat="1" applyBorder="1" applyProtection="1">
      <alignment horizontal="center" vertical="center" wrapText="1"/>
    </xf>
    <xf numFmtId="0" fontId="1" fillId="0" borderId="4" xfId="8" applyNumberFormat="1" applyBorder="1" applyProtection="1">
      <alignment horizontal="center" vertical="center" wrapText="1"/>
    </xf>
  </cellXfs>
  <cellStyles count="27">
    <cellStyle name="br" xfId="19"/>
    <cellStyle name="col" xfId="18"/>
    <cellStyle name="dtrow" xfId="1"/>
    <cellStyle name="style0" xfId="20"/>
    <cellStyle name="td" xfId="21"/>
    <cellStyle name="tr" xfId="17"/>
    <cellStyle name="xl21" xfId="22"/>
    <cellStyle name="xl22" xfId="8"/>
    <cellStyle name="xl23" xfId="9"/>
    <cellStyle name="xl24" xfId="13"/>
    <cellStyle name="xl25" xfId="15"/>
    <cellStyle name="xl26" xfId="2"/>
    <cellStyle name="xl27" xfId="4"/>
    <cellStyle name="xl28" xfId="5"/>
    <cellStyle name="xl29" xfId="6"/>
    <cellStyle name="xl30" xfId="7"/>
    <cellStyle name="xl31" xfId="14"/>
    <cellStyle name="xl32" xfId="3"/>
    <cellStyle name="xl33" xfId="16"/>
    <cellStyle name="xl34" xfId="10"/>
    <cellStyle name="xl35" xfId="23"/>
    <cellStyle name="xl36" xfId="11"/>
    <cellStyle name="xl37" xfId="24"/>
    <cellStyle name="xl38" xfId="12"/>
    <cellStyle name="xl39" xfId="25"/>
    <cellStyle name="Обычный" xfId="0" builtinId="0"/>
    <cellStyle name="Обычный 2"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9"/>
  <sheetViews>
    <sheetView showGridLines="0" tabSelected="1" view="pageLayout" topLeftCell="C199" zoomScaleNormal="100" zoomScaleSheetLayoutView="100" workbookViewId="0">
      <selection activeCell="P164" sqref="P164"/>
    </sheetView>
  </sheetViews>
  <sheetFormatPr defaultColWidth="9.125" defaultRowHeight="14.3" outlineLevelRow="4" x14ac:dyDescent="0.25"/>
  <cols>
    <col min="1" max="1" width="49.25" style="1" customWidth="1"/>
    <col min="2" max="2" width="23.25" style="1" customWidth="1"/>
    <col min="3" max="5" width="16.75" style="1" customWidth="1"/>
    <col min="6" max="7" width="0.125" style="1" customWidth="1"/>
    <col min="8" max="16384" width="9.125" style="1"/>
  </cols>
  <sheetData>
    <row r="1" spans="1:7" ht="12.75" customHeight="1" x14ac:dyDescent="0.25">
      <c r="A1" s="12"/>
      <c r="B1" s="13"/>
      <c r="C1" s="13"/>
      <c r="D1" s="13"/>
      <c r="E1" s="16" t="s">
        <v>213</v>
      </c>
    </row>
    <row r="2" spans="1:7" x14ac:dyDescent="0.25">
      <c r="A2" s="14"/>
      <c r="B2" s="15"/>
      <c r="C2" s="15"/>
      <c r="D2" s="15"/>
      <c r="E2" s="17" t="s">
        <v>214</v>
      </c>
      <c r="F2" s="2"/>
      <c r="G2" s="2"/>
    </row>
    <row r="3" spans="1:7" x14ac:dyDescent="0.25">
      <c r="A3" s="10"/>
      <c r="B3" s="11"/>
      <c r="C3" s="11"/>
      <c r="D3" s="11"/>
      <c r="E3" s="16" t="s">
        <v>215</v>
      </c>
      <c r="F3" s="2"/>
      <c r="G3" s="2"/>
    </row>
    <row r="4" spans="1:7" x14ac:dyDescent="0.25">
      <c r="A4" s="10"/>
      <c r="B4" s="11"/>
      <c r="C4" s="11"/>
      <c r="D4" s="11"/>
      <c r="E4" s="18" t="s">
        <v>217</v>
      </c>
      <c r="F4" s="2"/>
      <c r="G4" s="2"/>
    </row>
    <row r="5" spans="1:7" x14ac:dyDescent="0.25">
      <c r="A5" s="10"/>
      <c r="B5" s="11"/>
      <c r="C5" s="11"/>
      <c r="D5" s="11"/>
      <c r="E5" s="16" t="s">
        <v>216</v>
      </c>
      <c r="F5" s="2"/>
      <c r="G5" s="2"/>
    </row>
    <row r="6" spans="1:7" x14ac:dyDescent="0.25">
      <c r="A6" s="10"/>
      <c r="B6" s="11"/>
      <c r="C6" s="11"/>
      <c r="D6" s="11"/>
      <c r="E6" s="16"/>
      <c r="F6" s="2"/>
      <c r="G6" s="2"/>
    </row>
    <row r="7" spans="1:7" ht="63.2" customHeight="1" x14ac:dyDescent="0.25">
      <c r="A7" s="51" t="s">
        <v>212</v>
      </c>
      <c r="B7" s="52"/>
      <c r="C7" s="52"/>
      <c r="D7" s="52"/>
      <c r="E7" s="52"/>
      <c r="F7" s="3"/>
      <c r="G7" s="3"/>
    </row>
    <row r="8" spans="1:7" ht="12.75" customHeight="1" x14ac:dyDescent="0.25">
      <c r="A8" s="55" t="s">
        <v>0</v>
      </c>
      <c r="B8" s="56"/>
      <c r="C8" s="56"/>
      <c r="D8" s="56"/>
      <c r="E8" s="56"/>
      <c r="F8" s="4"/>
      <c r="G8" s="4"/>
    </row>
    <row r="9" spans="1:7" ht="36.200000000000003" customHeight="1" x14ac:dyDescent="0.25">
      <c r="A9" s="57" t="s">
        <v>1</v>
      </c>
      <c r="B9" s="59" t="s">
        <v>2</v>
      </c>
      <c r="C9" s="57" t="s">
        <v>3</v>
      </c>
      <c r="D9" s="57" t="s">
        <v>4</v>
      </c>
      <c r="E9" s="57" t="s">
        <v>218</v>
      </c>
      <c r="F9" s="2"/>
      <c r="G9" s="2"/>
    </row>
    <row r="10" spans="1:7" x14ac:dyDescent="0.25">
      <c r="A10" s="58"/>
      <c r="B10" s="60"/>
      <c r="C10" s="58"/>
      <c r="D10" s="58"/>
      <c r="E10" s="58"/>
      <c r="F10" s="2"/>
      <c r="G10" s="2"/>
    </row>
    <row r="11" spans="1:7" ht="12.75" customHeight="1" x14ac:dyDescent="0.25">
      <c r="A11" s="5">
        <v>1</v>
      </c>
      <c r="B11" s="5">
        <v>2</v>
      </c>
      <c r="C11" s="5">
        <v>3</v>
      </c>
      <c r="D11" s="5">
        <v>4</v>
      </c>
      <c r="E11" s="5">
        <v>5</v>
      </c>
      <c r="F11" s="2"/>
      <c r="G11" s="2"/>
    </row>
    <row r="12" spans="1:7" x14ac:dyDescent="0.25">
      <c r="A12" s="19" t="s">
        <v>5</v>
      </c>
      <c r="B12" s="19" t="s">
        <v>6</v>
      </c>
      <c r="C12" s="20">
        <f>C13+C22+C28+C36+C42+C47+C57+C62+C68+C73</f>
        <v>1263720499.3199999</v>
      </c>
      <c r="D12" s="20">
        <f t="shared" ref="D12:E12" si="0">D13+D22+D28+D36+D42+D47+D57+D62+D68+D73</f>
        <v>1296856275.02</v>
      </c>
      <c r="E12" s="20">
        <f t="shared" si="0"/>
        <v>1337324427.0700002</v>
      </c>
      <c r="F12" s="2"/>
    </row>
    <row r="13" spans="1:7" outlineLevel="1" x14ac:dyDescent="0.25">
      <c r="A13" s="19" t="s">
        <v>7</v>
      </c>
      <c r="B13" s="19" t="s">
        <v>8</v>
      </c>
      <c r="C13" s="20">
        <f>C14</f>
        <v>694818286.32000005</v>
      </c>
      <c r="D13" s="20">
        <f t="shared" ref="D13:E13" si="1">D14</f>
        <v>722878220.73000002</v>
      </c>
      <c r="E13" s="20">
        <f t="shared" si="1"/>
        <v>752071627.55999994</v>
      </c>
      <c r="F13" s="2"/>
    </row>
    <row r="14" spans="1:7" outlineLevel="3" x14ac:dyDescent="0.25">
      <c r="A14" s="6" t="s">
        <v>9</v>
      </c>
      <c r="B14" s="6" t="s">
        <v>10</v>
      </c>
      <c r="C14" s="21">
        <f>SUM(C15:C21)</f>
        <v>694818286.32000005</v>
      </c>
      <c r="D14" s="21">
        <f t="shared" ref="D14:E14" si="2">SUM(D15:D21)</f>
        <v>722878220.73000002</v>
      </c>
      <c r="E14" s="21">
        <f t="shared" si="2"/>
        <v>752071627.55999994</v>
      </c>
      <c r="F14" s="2"/>
    </row>
    <row r="15" spans="1:7" ht="116.15" outlineLevel="4" x14ac:dyDescent="0.25">
      <c r="A15" s="6" t="s">
        <v>11</v>
      </c>
      <c r="B15" s="6" t="s">
        <v>12</v>
      </c>
      <c r="C15" s="7">
        <v>665600000</v>
      </c>
      <c r="D15" s="7">
        <v>692224000</v>
      </c>
      <c r="E15" s="7">
        <v>719912960</v>
      </c>
      <c r="F15" s="2"/>
    </row>
    <row r="16" spans="1:7" ht="116.15" outlineLevel="4" x14ac:dyDescent="0.25">
      <c r="A16" s="6" t="s">
        <v>13</v>
      </c>
      <c r="B16" s="6" t="s">
        <v>14</v>
      </c>
      <c r="C16" s="7">
        <v>1465950</v>
      </c>
      <c r="D16" s="7">
        <v>1551645</v>
      </c>
      <c r="E16" s="7">
        <v>1642349</v>
      </c>
      <c r="F16" s="2"/>
    </row>
    <row r="17" spans="1:7" ht="90.35" outlineLevel="4" x14ac:dyDescent="0.25">
      <c r="A17" s="6" t="s">
        <v>15</v>
      </c>
      <c r="B17" s="6" t="s">
        <v>16</v>
      </c>
      <c r="C17" s="7">
        <v>11222100</v>
      </c>
      <c r="D17" s="7">
        <v>11878110</v>
      </c>
      <c r="E17" s="7">
        <v>12572468</v>
      </c>
      <c r="F17" s="2"/>
    </row>
    <row r="18" spans="1:7" ht="90.35" outlineLevel="4" x14ac:dyDescent="0.25">
      <c r="A18" s="6" t="s">
        <v>17</v>
      </c>
      <c r="B18" s="6" t="s">
        <v>18</v>
      </c>
      <c r="C18" s="7">
        <v>287993</v>
      </c>
      <c r="D18" s="7">
        <v>288785</v>
      </c>
      <c r="E18" s="7">
        <v>289817</v>
      </c>
      <c r="F18" s="2"/>
    </row>
    <row r="19" spans="1:7" ht="154.9" outlineLevel="4" x14ac:dyDescent="0.25">
      <c r="A19" s="6" t="s">
        <v>19</v>
      </c>
      <c r="B19" s="6" t="s">
        <v>20</v>
      </c>
      <c r="C19" s="7">
        <v>2370290</v>
      </c>
      <c r="D19" s="7">
        <v>2508849</v>
      </c>
      <c r="E19" s="7">
        <v>2655509</v>
      </c>
      <c r="F19" s="2"/>
    </row>
    <row r="20" spans="1:7" ht="77.45" outlineLevel="4" x14ac:dyDescent="0.25">
      <c r="A20" s="6" t="s">
        <v>21</v>
      </c>
      <c r="B20" s="6" t="s">
        <v>22</v>
      </c>
      <c r="C20" s="7">
        <v>8699010.3200000003</v>
      </c>
      <c r="D20" s="7">
        <v>9046970.7300000004</v>
      </c>
      <c r="E20" s="7">
        <v>9408849.5600000005</v>
      </c>
      <c r="F20" s="2"/>
    </row>
    <row r="21" spans="1:7" ht="77.45" outlineLevel="4" x14ac:dyDescent="0.25">
      <c r="A21" s="6" t="s">
        <v>23</v>
      </c>
      <c r="B21" s="6" t="s">
        <v>24</v>
      </c>
      <c r="C21" s="7">
        <v>5172943</v>
      </c>
      <c r="D21" s="7">
        <v>5379861</v>
      </c>
      <c r="E21" s="7">
        <v>5589675</v>
      </c>
      <c r="F21" s="2"/>
    </row>
    <row r="22" spans="1:7" ht="40.75" outlineLevel="1" x14ac:dyDescent="0.25">
      <c r="A22" s="19" t="s">
        <v>25</v>
      </c>
      <c r="B22" s="19" t="s">
        <v>26</v>
      </c>
      <c r="C22" s="20">
        <f>C23</f>
        <v>10203909.890000001</v>
      </c>
      <c r="D22" s="20">
        <f t="shared" ref="D22:E22" si="3">D23</f>
        <v>10638839.529999997</v>
      </c>
      <c r="E22" s="20">
        <f t="shared" si="3"/>
        <v>14285157.339999998</v>
      </c>
      <c r="F22" s="2"/>
    </row>
    <row r="23" spans="1:7" ht="25.85" outlineLevel="3" x14ac:dyDescent="0.25">
      <c r="A23" s="6" t="s">
        <v>27</v>
      </c>
      <c r="B23" s="6" t="s">
        <v>28</v>
      </c>
      <c r="C23" s="21">
        <f>SUM(C24:C27)</f>
        <v>10203909.890000001</v>
      </c>
      <c r="D23" s="21">
        <f t="shared" ref="D23:E23" si="4">SUM(D24:D27)</f>
        <v>10638839.529999997</v>
      </c>
      <c r="E23" s="21">
        <f t="shared" si="4"/>
        <v>14285157.339999998</v>
      </c>
      <c r="F23" s="2"/>
    </row>
    <row r="24" spans="1:7" ht="116.15" outlineLevel="4" x14ac:dyDescent="0.25">
      <c r="A24" s="6" t="s">
        <v>29</v>
      </c>
      <c r="B24" s="6" t="s">
        <v>30</v>
      </c>
      <c r="C24" s="7">
        <v>5336817.87</v>
      </c>
      <c r="D24" s="7">
        <v>5569765.3899999997</v>
      </c>
      <c r="E24" s="7">
        <v>7467444.9500000002</v>
      </c>
      <c r="F24" s="2"/>
    </row>
    <row r="25" spans="1:7" ht="129.1" outlineLevel="4" x14ac:dyDescent="0.25">
      <c r="A25" s="6" t="s">
        <v>31</v>
      </c>
      <c r="B25" s="6" t="s">
        <v>32</v>
      </c>
      <c r="C25" s="7">
        <v>24048</v>
      </c>
      <c r="D25" s="7">
        <v>25827.47</v>
      </c>
      <c r="E25" s="7">
        <v>34604.1</v>
      </c>
      <c r="F25" s="2"/>
    </row>
    <row r="26" spans="1:7" ht="116.15" outlineLevel="4" x14ac:dyDescent="0.25">
      <c r="A26" s="6" t="s">
        <v>33</v>
      </c>
      <c r="B26" s="6" t="s">
        <v>34</v>
      </c>
      <c r="C26" s="7">
        <v>5389671.6299999999</v>
      </c>
      <c r="D26" s="7">
        <v>5597271.3099999996</v>
      </c>
      <c r="E26" s="7">
        <v>7498221.8499999996</v>
      </c>
      <c r="F26" s="2"/>
    </row>
    <row r="27" spans="1:7" ht="116.15" outlineLevel="4" x14ac:dyDescent="0.25">
      <c r="A27" s="6" t="s">
        <v>35</v>
      </c>
      <c r="B27" s="6" t="s">
        <v>36</v>
      </c>
      <c r="C27" s="7">
        <v>-546627.61</v>
      </c>
      <c r="D27" s="7">
        <v>-554024.64</v>
      </c>
      <c r="E27" s="7">
        <v>-715113.56</v>
      </c>
      <c r="F27" s="2"/>
    </row>
    <row r="28" spans="1:7" outlineLevel="1" x14ac:dyDescent="0.25">
      <c r="A28" s="19" t="s">
        <v>37</v>
      </c>
      <c r="B28" s="22" t="s">
        <v>38</v>
      </c>
      <c r="C28" s="20">
        <f>C29+C32+C34</f>
        <v>130670353</v>
      </c>
      <c r="D28" s="20">
        <f t="shared" ref="D28:E28" si="5">D29+D32+D34</f>
        <v>161175184</v>
      </c>
      <c r="E28" s="20">
        <f t="shared" si="5"/>
        <v>167411985</v>
      </c>
      <c r="F28" s="2"/>
    </row>
    <row r="29" spans="1:7" ht="25.85" outlineLevel="3" x14ac:dyDescent="0.25">
      <c r="A29" s="6" t="s">
        <v>39</v>
      </c>
      <c r="B29" s="6" t="s">
        <v>40</v>
      </c>
      <c r="C29" s="21">
        <f>C30+C31</f>
        <v>123950530</v>
      </c>
      <c r="D29" s="21">
        <f t="shared" ref="D29:E29" si="6">D30+D31</f>
        <v>154359728</v>
      </c>
      <c r="E29" s="21">
        <f t="shared" si="6"/>
        <v>160534115</v>
      </c>
      <c r="F29" s="2"/>
    </row>
    <row r="30" spans="1:7" ht="38.75" outlineLevel="4" x14ac:dyDescent="0.25">
      <c r="A30" s="6" t="s">
        <v>41</v>
      </c>
      <c r="B30" s="6" t="s">
        <v>42</v>
      </c>
      <c r="C30" s="7">
        <v>106279344</v>
      </c>
      <c r="D30" s="7">
        <v>132353211</v>
      </c>
      <c r="E30" s="7">
        <v>137647338</v>
      </c>
      <c r="F30" s="2"/>
    </row>
    <row r="31" spans="1:7" ht="64.55" outlineLevel="4" x14ac:dyDescent="0.25">
      <c r="A31" s="6" t="s">
        <v>43</v>
      </c>
      <c r="B31" s="6" t="s">
        <v>44</v>
      </c>
      <c r="C31" s="7">
        <v>17671186</v>
      </c>
      <c r="D31" s="7">
        <v>22006517</v>
      </c>
      <c r="E31" s="7">
        <v>22886777</v>
      </c>
      <c r="F31" s="2"/>
    </row>
    <row r="32" spans="1:7" outlineLevel="3" x14ac:dyDescent="0.25">
      <c r="A32" s="6" t="s">
        <v>45</v>
      </c>
      <c r="B32" s="6" t="s">
        <v>46</v>
      </c>
      <c r="C32" s="21">
        <f>C33</f>
        <v>2468258</v>
      </c>
      <c r="D32" s="21">
        <f t="shared" ref="D32:G32" si="7">D33</f>
        <v>2534901</v>
      </c>
      <c r="E32" s="21">
        <f t="shared" si="7"/>
        <v>2590730</v>
      </c>
      <c r="F32" s="21">
        <f t="shared" si="7"/>
        <v>0</v>
      </c>
      <c r="G32" s="21">
        <f t="shared" si="7"/>
        <v>0</v>
      </c>
    </row>
    <row r="33" spans="1:7" outlineLevel="4" x14ac:dyDescent="0.25">
      <c r="A33" s="6" t="s">
        <v>47</v>
      </c>
      <c r="B33" s="6" t="s">
        <v>48</v>
      </c>
      <c r="C33" s="7">
        <v>2468258</v>
      </c>
      <c r="D33" s="7">
        <v>2534901</v>
      </c>
      <c r="E33" s="7">
        <v>2590730</v>
      </c>
      <c r="F33" s="2"/>
    </row>
    <row r="34" spans="1:7" ht="25.85" outlineLevel="3" x14ac:dyDescent="0.25">
      <c r="A34" s="6" t="s">
        <v>49</v>
      </c>
      <c r="B34" s="6" t="s">
        <v>50</v>
      </c>
      <c r="C34" s="21">
        <f>C35</f>
        <v>4251565</v>
      </c>
      <c r="D34" s="21">
        <f t="shared" ref="D34:E34" si="8">D35</f>
        <v>4280555</v>
      </c>
      <c r="E34" s="21">
        <f t="shared" si="8"/>
        <v>4287140</v>
      </c>
      <c r="F34" s="2"/>
    </row>
    <row r="35" spans="1:7" ht="38.75" outlineLevel="4" x14ac:dyDescent="0.25">
      <c r="A35" s="6" t="s">
        <v>51</v>
      </c>
      <c r="B35" s="6" t="s">
        <v>52</v>
      </c>
      <c r="C35" s="7">
        <v>4251565</v>
      </c>
      <c r="D35" s="7">
        <v>4280555</v>
      </c>
      <c r="E35" s="7">
        <v>4287140</v>
      </c>
      <c r="F35" s="2"/>
    </row>
    <row r="36" spans="1:7" outlineLevel="2" x14ac:dyDescent="0.25">
      <c r="A36" s="22" t="s">
        <v>54</v>
      </c>
      <c r="B36" s="22" t="s">
        <v>53</v>
      </c>
      <c r="C36" s="20">
        <f>C37+C39</f>
        <v>125738706</v>
      </c>
      <c r="D36" s="20">
        <f t="shared" ref="D36:E36" si="9">D37+D39</f>
        <v>127467658</v>
      </c>
      <c r="E36" s="20">
        <f t="shared" si="9"/>
        <v>129230870</v>
      </c>
      <c r="F36" s="2"/>
    </row>
    <row r="37" spans="1:7" outlineLevel="3" x14ac:dyDescent="0.25">
      <c r="A37" s="6" t="s">
        <v>55</v>
      </c>
      <c r="B37" s="6" t="s">
        <v>56</v>
      </c>
      <c r="C37" s="21">
        <f>C38</f>
        <v>37695050</v>
      </c>
      <c r="D37" s="21">
        <v>37695050</v>
      </c>
      <c r="E37" s="21">
        <v>37695050</v>
      </c>
      <c r="F37" s="2"/>
    </row>
    <row r="38" spans="1:7" ht="51.65" outlineLevel="4" x14ac:dyDescent="0.25">
      <c r="A38" s="6" t="s">
        <v>57</v>
      </c>
      <c r="B38" s="6" t="s">
        <v>58</v>
      </c>
      <c r="C38" s="7">
        <v>37695050</v>
      </c>
      <c r="D38" s="7">
        <v>37695050</v>
      </c>
      <c r="E38" s="7">
        <v>37695050</v>
      </c>
      <c r="F38" s="2"/>
    </row>
    <row r="39" spans="1:7" outlineLevel="3" x14ac:dyDescent="0.25">
      <c r="A39" s="6" t="s">
        <v>59</v>
      </c>
      <c r="B39" s="6" t="s">
        <v>60</v>
      </c>
      <c r="C39" s="21">
        <f>C40+C41</f>
        <v>88043656</v>
      </c>
      <c r="D39" s="21">
        <f t="shared" ref="D39:E39" si="10">D40+D41</f>
        <v>89772608</v>
      </c>
      <c r="E39" s="21">
        <f t="shared" si="10"/>
        <v>91535820</v>
      </c>
      <c r="F39" s="2"/>
    </row>
    <row r="40" spans="1:7" ht="38.75" outlineLevel="4" x14ac:dyDescent="0.25">
      <c r="A40" s="6" t="s">
        <v>61</v>
      </c>
      <c r="B40" s="6" t="s">
        <v>62</v>
      </c>
      <c r="C40" s="7">
        <v>84851494</v>
      </c>
      <c r="D40" s="7">
        <v>86548524</v>
      </c>
      <c r="E40" s="7">
        <v>88279495</v>
      </c>
      <c r="F40" s="2"/>
    </row>
    <row r="41" spans="1:7" ht="38.75" outlineLevel="4" x14ac:dyDescent="0.25">
      <c r="A41" s="6" t="s">
        <v>63</v>
      </c>
      <c r="B41" s="6" t="s">
        <v>64</v>
      </c>
      <c r="C41" s="7">
        <v>3192162</v>
      </c>
      <c r="D41" s="7">
        <v>3224084</v>
      </c>
      <c r="E41" s="7">
        <v>3256325</v>
      </c>
      <c r="F41" s="2"/>
    </row>
    <row r="42" spans="1:7" s="26" customFormat="1" outlineLevel="2" x14ac:dyDescent="0.25">
      <c r="A42" s="23" t="s">
        <v>66</v>
      </c>
      <c r="B42" s="23" t="s">
        <v>65</v>
      </c>
      <c r="C42" s="24">
        <f>C43+C45</f>
        <v>16804114.310000002</v>
      </c>
      <c r="D42" s="24">
        <f t="shared" ref="D42:E42" si="11">D43+D45</f>
        <v>17479278.879999999</v>
      </c>
      <c r="E42" s="24">
        <f t="shared" si="11"/>
        <v>18181250.039999999</v>
      </c>
      <c r="F42" s="25"/>
    </row>
    <row r="43" spans="1:7" ht="38.75" outlineLevel="3" x14ac:dyDescent="0.25">
      <c r="A43" s="6" t="s">
        <v>67</v>
      </c>
      <c r="B43" s="6" t="s">
        <v>68</v>
      </c>
      <c r="C43" s="21">
        <f>C44</f>
        <v>16754114.310000001</v>
      </c>
      <c r="D43" s="21">
        <f t="shared" ref="D43:G43" si="12">D44</f>
        <v>17424278.879999999</v>
      </c>
      <c r="E43" s="21">
        <f t="shared" si="12"/>
        <v>18121250.039999999</v>
      </c>
      <c r="F43" s="21">
        <f t="shared" si="12"/>
        <v>0</v>
      </c>
      <c r="G43" s="21">
        <f t="shared" si="12"/>
        <v>0</v>
      </c>
    </row>
    <row r="44" spans="1:7" ht="51.65" outlineLevel="4" x14ac:dyDescent="0.25">
      <c r="A44" s="6" t="s">
        <v>69</v>
      </c>
      <c r="B44" s="6" t="s">
        <v>70</v>
      </c>
      <c r="C44" s="7">
        <v>16754114.310000001</v>
      </c>
      <c r="D44" s="7">
        <v>17424278.879999999</v>
      </c>
      <c r="E44" s="7">
        <v>18121250.039999999</v>
      </c>
      <c r="F44" s="2"/>
    </row>
    <row r="45" spans="1:7" ht="38.75" outlineLevel="3" x14ac:dyDescent="0.25">
      <c r="A45" s="6" t="s">
        <v>71</v>
      </c>
      <c r="B45" s="6" t="s">
        <v>72</v>
      </c>
      <c r="C45" s="21">
        <f>C46</f>
        <v>50000</v>
      </c>
      <c r="D45" s="21">
        <f t="shared" ref="D45:E45" si="13">D46</f>
        <v>55000</v>
      </c>
      <c r="E45" s="21">
        <f t="shared" si="13"/>
        <v>60000</v>
      </c>
      <c r="F45" s="2"/>
    </row>
    <row r="46" spans="1:7" ht="25.85" outlineLevel="4" x14ac:dyDescent="0.25">
      <c r="A46" s="6" t="s">
        <v>73</v>
      </c>
      <c r="B46" s="6" t="s">
        <v>74</v>
      </c>
      <c r="C46" s="7">
        <v>50000</v>
      </c>
      <c r="D46" s="7">
        <v>55000</v>
      </c>
      <c r="E46" s="7">
        <v>60000</v>
      </c>
      <c r="F46" s="2"/>
    </row>
    <row r="47" spans="1:7" ht="40.75" outlineLevel="2" x14ac:dyDescent="0.25">
      <c r="A47" s="22" t="s">
        <v>76</v>
      </c>
      <c r="B47" s="22" t="s">
        <v>75</v>
      </c>
      <c r="C47" s="20">
        <f>C48+C53+C55</f>
        <v>186656167.22</v>
      </c>
      <c r="D47" s="20">
        <f t="shared" ref="D47:E47" si="14">D48+D53+D55</f>
        <v>187011105.85000002</v>
      </c>
      <c r="E47" s="20">
        <f t="shared" si="14"/>
        <v>187517977.24000001</v>
      </c>
      <c r="F47" s="2"/>
    </row>
    <row r="48" spans="1:7" ht="90.35" outlineLevel="3" x14ac:dyDescent="0.25">
      <c r="A48" s="6" t="s">
        <v>77</v>
      </c>
      <c r="B48" s="6" t="s">
        <v>78</v>
      </c>
      <c r="C48" s="21">
        <f>C49+C50+C51+C52</f>
        <v>174796124.22999999</v>
      </c>
      <c r="D48" s="21">
        <f t="shared" ref="D48:E48" si="15">D49+D50+D51+D52</f>
        <v>174797396.36000001</v>
      </c>
      <c r="E48" s="21">
        <f t="shared" si="15"/>
        <v>174798719.37</v>
      </c>
      <c r="F48" s="2"/>
    </row>
    <row r="49" spans="1:6" ht="77.45" outlineLevel="4" x14ac:dyDescent="0.25">
      <c r="A49" s="6" t="s">
        <v>79</v>
      </c>
      <c r="B49" s="6" t="s">
        <v>80</v>
      </c>
      <c r="C49" s="7">
        <v>142010496.90000001</v>
      </c>
      <c r="D49" s="7">
        <v>142010496.90000001</v>
      </c>
      <c r="E49" s="7">
        <v>142010496.90000001</v>
      </c>
      <c r="F49" s="2"/>
    </row>
    <row r="50" spans="1:6" ht="64.55" outlineLevel="4" x14ac:dyDescent="0.25">
      <c r="A50" s="6" t="s">
        <v>81</v>
      </c>
      <c r="B50" s="6" t="s">
        <v>82</v>
      </c>
      <c r="C50" s="7">
        <v>465907.26</v>
      </c>
      <c r="D50" s="7">
        <v>465907.26</v>
      </c>
      <c r="E50" s="7">
        <v>465907.26</v>
      </c>
      <c r="F50" s="2"/>
    </row>
    <row r="51" spans="1:6" ht="77.45" outlineLevel="4" x14ac:dyDescent="0.25">
      <c r="A51" s="6" t="s">
        <v>83</v>
      </c>
      <c r="B51" s="6" t="s">
        <v>84</v>
      </c>
      <c r="C51" s="7">
        <v>31803.200000000001</v>
      </c>
      <c r="D51" s="7">
        <v>33075.33</v>
      </c>
      <c r="E51" s="7">
        <v>34398.339999999997</v>
      </c>
      <c r="F51" s="2"/>
    </row>
    <row r="52" spans="1:6" ht="38.75" outlineLevel="4" x14ac:dyDescent="0.25">
      <c r="A52" s="6" t="s">
        <v>85</v>
      </c>
      <c r="B52" s="6" t="s">
        <v>86</v>
      </c>
      <c r="C52" s="7">
        <v>32287916.870000001</v>
      </c>
      <c r="D52" s="7">
        <v>32287916.870000001</v>
      </c>
      <c r="E52" s="7">
        <v>32287916.870000001</v>
      </c>
      <c r="F52" s="2"/>
    </row>
    <row r="53" spans="1:6" ht="25.85" outlineLevel="3" x14ac:dyDescent="0.25">
      <c r="A53" s="6" t="s">
        <v>87</v>
      </c>
      <c r="B53" s="6" t="s">
        <v>88</v>
      </c>
      <c r="C53" s="21">
        <f>C54</f>
        <v>534360.80000000005</v>
      </c>
      <c r="D53" s="21">
        <f t="shared" ref="D53:E53" si="16">D54</f>
        <v>435000</v>
      </c>
      <c r="E53" s="21">
        <f t="shared" si="16"/>
        <v>469400</v>
      </c>
      <c r="F53" s="2"/>
    </row>
    <row r="54" spans="1:6" ht="51.65" outlineLevel="4" x14ac:dyDescent="0.25">
      <c r="A54" s="6" t="s">
        <v>89</v>
      </c>
      <c r="B54" s="6" t="s">
        <v>90</v>
      </c>
      <c r="C54" s="7">
        <v>534360.80000000005</v>
      </c>
      <c r="D54" s="7">
        <v>435000</v>
      </c>
      <c r="E54" s="7">
        <v>469400</v>
      </c>
      <c r="F54" s="2"/>
    </row>
    <row r="55" spans="1:6" ht="77.45" outlineLevel="3" x14ac:dyDescent="0.25">
      <c r="A55" s="6" t="s">
        <v>91</v>
      </c>
      <c r="B55" s="6" t="s">
        <v>92</v>
      </c>
      <c r="C55" s="21">
        <f>C56</f>
        <v>11325682.189999999</v>
      </c>
      <c r="D55" s="21">
        <f t="shared" ref="D55:E55" si="17">D56</f>
        <v>11778709.49</v>
      </c>
      <c r="E55" s="21">
        <f t="shared" si="17"/>
        <v>12249857.869999999</v>
      </c>
      <c r="F55" s="2"/>
    </row>
    <row r="56" spans="1:6" ht="77.45" outlineLevel="4" x14ac:dyDescent="0.25">
      <c r="A56" s="6" t="s">
        <v>93</v>
      </c>
      <c r="B56" s="6" t="s">
        <v>94</v>
      </c>
      <c r="C56" s="7">
        <v>11325682.189999999</v>
      </c>
      <c r="D56" s="7">
        <v>11778709.49</v>
      </c>
      <c r="E56" s="7">
        <v>12249857.869999999</v>
      </c>
      <c r="F56" s="2"/>
    </row>
    <row r="57" spans="1:6" ht="27.2" outlineLevel="1" x14ac:dyDescent="0.25">
      <c r="A57" s="22" t="s">
        <v>95</v>
      </c>
      <c r="B57" s="22" t="s">
        <v>96</v>
      </c>
      <c r="C57" s="20">
        <f>C58</f>
        <v>3106688.2</v>
      </c>
      <c r="D57" s="20">
        <f t="shared" ref="D57:E57" si="18">D58</f>
        <v>3230955.73</v>
      </c>
      <c r="E57" s="20">
        <f t="shared" si="18"/>
        <v>3360193.96</v>
      </c>
      <c r="F57" s="2"/>
    </row>
    <row r="58" spans="1:6" ht="25.85" outlineLevel="3" x14ac:dyDescent="0.25">
      <c r="A58" s="6" t="s">
        <v>97</v>
      </c>
      <c r="B58" s="6" t="s">
        <v>98</v>
      </c>
      <c r="C58" s="21">
        <f>SUM(C59:C61)</f>
        <v>3106688.2</v>
      </c>
      <c r="D58" s="21">
        <f t="shared" ref="D58:E58" si="19">SUM(D59:D61)</f>
        <v>3230955.73</v>
      </c>
      <c r="E58" s="21">
        <f t="shared" si="19"/>
        <v>3360193.96</v>
      </c>
      <c r="F58" s="2"/>
    </row>
    <row r="59" spans="1:6" ht="25.85" outlineLevel="4" x14ac:dyDescent="0.25">
      <c r="A59" s="6" t="s">
        <v>99</v>
      </c>
      <c r="B59" s="6" t="s">
        <v>100</v>
      </c>
      <c r="C59" s="7">
        <v>574959.35999999999</v>
      </c>
      <c r="D59" s="7">
        <v>597957.73</v>
      </c>
      <c r="E59" s="7">
        <v>621876.04</v>
      </c>
      <c r="F59" s="2"/>
    </row>
    <row r="60" spans="1:6" ht="25.85" outlineLevel="4" x14ac:dyDescent="0.25">
      <c r="A60" s="6" t="s">
        <v>101</v>
      </c>
      <c r="B60" s="6" t="s">
        <v>102</v>
      </c>
      <c r="C60" s="7">
        <v>-106069.4</v>
      </c>
      <c r="D60" s="7">
        <v>-110312.17</v>
      </c>
      <c r="E60" s="7">
        <v>-114724.66</v>
      </c>
      <c r="F60" s="2"/>
    </row>
    <row r="61" spans="1:6" outlineLevel="4" x14ac:dyDescent="0.25">
      <c r="A61" s="6" t="s">
        <v>103</v>
      </c>
      <c r="B61" s="6" t="s">
        <v>104</v>
      </c>
      <c r="C61" s="7">
        <v>2637798.2400000002</v>
      </c>
      <c r="D61" s="7">
        <v>2743310.17</v>
      </c>
      <c r="E61" s="7">
        <v>2853042.58</v>
      </c>
      <c r="F61" s="2"/>
    </row>
    <row r="62" spans="1:6" ht="27.2" outlineLevel="1" x14ac:dyDescent="0.25">
      <c r="A62" s="22" t="s">
        <v>105</v>
      </c>
      <c r="B62" s="22" t="s">
        <v>106</v>
      </c>
      <c r="C62" s="20">
        <f>C63+C65</f>
        <v>23657380.23</v>
      </c>
      <c r="D62" s="20">
        <f t="shared" ref="D62:E62" si="20">D63+D65</f>
        <v>24588237.140000001</v>
      </c>
      <c r="E62" s="20">
        <f t="shared" si="20"/>
        <v>25556328.280000001</v>
      </c>
      <c r="F62" s="2"/>
    </row>
    <row r="63" spans="1:6" outlineLevel="3" x14ac:dyDescent="0.25">
      <c r="A63" s="6" t="s">
        <v>107</v>
      </c>
      <c r="B63" s="6" t="s">
        <v>108</v>
      </c>
      <c r="C63" s="21">
        <f>C64</f>
        <v>127249.73</v>
      </c>
      <c r="D63" s="21">
        <f t="shared" ref="D63:E63" si="21">D64</f>
        <v>132339.73000000001</v>
      </c>
      <c r="E63" s="21">
        <f t="shared" si="21"/>
        <v>137633.32</v>
      </c>
      <c r="F63" s="2"/>
    </row>
    <row r="64" spans="1:6" ht="38.75" outlineLevel="4" x14ac:dyDescent="0.25">
      <c r="A64" s="6" t="s">
        <v>109</v>
      </c>
      <c r="B64" s="6" t="s">
        <v>110</v>
      </c>
      <c r="C64" s="7">
        <v>127249.73</v>
      </c>
      <c r="D64" s="7">
        <v>132339.73000000001</v>
      </c>
      <c r="E64" s="7">
        <v>137633.32</v>
      </c>
      <c r="F64" s="2"/>
    </row>
    <row r="65" spans="1:6" outlineLevel="3" x14ac:dyDescent="0.25">
      <c r="A65" s="6" t="s">
        <v>111</v>
      </c>
      <c r="B65" s="6" t="s">
        <v>112</v>
      </c>
      <c r="C65" s="21">
        <f>C66+C67</f>
        <v>23530130.5</v>
      </c>
      <c r="D65" s="21">
        <f t="shared" ref="D65:E65" si="22">D66+D67</f>
        <v>24455897.41</v>
      </c>
      <c r="E65" s="21">
        <f t="shared" si="22"/>
        <v>25418694.960000001</v>
      </c>
      <c r="F65" s="2"/>
    </row>
    <row r="66" spans="1:6" ht="38.75" outlineLevel="4" x14ac:dyDescent="0.25">
      <c r="A66" s="6" t="s">
        <v>113</v>
      </c>
      <c r="B66" s="6" t="s">
        <v>114</v>
      </c>
      <c r="C66" s="7">
        <v>481124.24</v>
      </c>
      <c r="D66" s="7">
        <v>484930.89</v>
      </c>
      <c r="E66" s="7">
        <v>488889.78</v>
      </c>
      <c r="F66" s="2"/>
    </row>
    <row r="67" spans="1:6" ht="25.85" outlineLevel="4" x14ac:dyDescent="0.25">
      <c r="A67" s="6" t="s">
        <v>115</v>
      </c>
      <c r="B67" s="6" t="s">
        <v>116</v>
      </c>
      <c r="C67" s="7">
        <v>23049006.260000002</v>
      </c>
      <c r="D67" s="7">
        <v>23970966.52</v>
      </c>
      <c r="E67" s="7">
        <v>24929805.18</v>
      </c>
      <c r="F67" s="2"/>
    </row>
    <row r="68" spans="1:6" ht="27.2" outlineLevel="1" x14ac:dyDescent="0.25">
      <c r="A68" s="22" t="s">
        <v>117</v>
      </c>
      <c r="B68" s="22" t="s">
        <v>118</v>
      </c>
      <c r="C68" s="20">
        <f>C69+C71</f>
        <v>68544878.789999992</v>
      </c>
      <c r="D68" s="20">
        <f t="shared" ref="D68:E68" si="23">D69+D71</f>
        <v>38897618.869999997</v>
      </c>
      <c r="E68" s="20">
        <f t="shared" si="23"/>
        <v>36273503.399999999</v>
      </c>
      <c r="F68" s="2"/>
    </row>
    <row r="69" spans="1:6" ht="77.45" outlineLevel="3" x14ac:dyDescent="0.25">
      <c r="A69" s="6" t="s">
        <v>119</v>
      </c>
      <c r="B69" s="6" t="s">
        <v>120</v>
      </c>
      <c r="C69" s="21">
        <f>C70</f>
        <v>60583759.539999999</v>
      </c>
      <c r="D69" s="21">
        <f t="shared" ref="D69:E69" si="24">D70</f>
        <v>29538887</v>
      </c>
      <c r="E69" s="21">
        <f t="shared" si="24"/>
        <v>25325214.079999998</v>
      </c>
      <c r="F69" s="2"/>
    </row>
    <row r="70" spans="1:6" ht="90.35" outlineLevel="4" x14ac:dyDescent="0.25">
      <c r="A70" s="6" t="s">
        <v>121</v>
      </c>
      <c r="B70" s="6" t="s">
        <v>122</v>
      </c>
      <c r="C70" s="7">
        <v>60583759.539999999</v>
      </c>
      <c r="D70" s="7">
        <v>29538887</v>
      </c>
      <c r="E70" s="7">
        <v>25325214.079999998</v>
      </c>
      <c r="F70" s="2"/>
    </row>
    <row r="71" spans="1:6" ht="38.75" outlineLevel="3" x14ac:dyDescent="0.25">
      <c r="A71" s="6" t="s">
        <v>123</v>
      </c>
      <c r="B71" s="6" t="s">
        <v>124</v>
      </c>
      <c r="C71" s="21">
        <f>C72</f>
        <v>7961119.25</v>
      </c>
      <c r="D71" s="21">
        <f t="shared" ref="D71:E71" si="25">D72</f>
        <v>9358731.8699999992</v>
      </c>
      <c r="E71" s="21">
        <f t="shared" si="25"/>
        <v>10948289.32</v>
      </c>
      <c r="F71" s="2"/>
    </row>
    <row r="72" spans="1:6" ht="51.65" outlineLevel="4" x14ac:dyDescent="0.25">
      <c r="A72" s="6" t="s">
        <v>125</v>
      </c>
      <c r="B72" s="6" t="s">
        <v>126</v>
      </c>
      <c r="C72" s="7">
        <v>7961119.25</v>
      </c>
      <c r="D72" s="7">
        <v>9358731.8699999992</v>
      </c>
      <c r="E72" s="7">
        <v>10948289.32</v>
      </c>
      <c r="F72" s="2"/>
    </row>
    <row r="73" spans="1:6" outlineLevel="1" x14ac:dyDescent="0.25">
      <c r="A73" s="22" t="s">
        <v>127</v>
      </c>
      <c r="B73" s="22" t="s">
        <v>128</v>
      </c>
      <c r="C73" s="20">
        <f>SUM(C74:C90)</f>
        <v>3520015.3600000003</v>
      </c>
      <c r="D73" s="20">
        <f t="shared" ref="D73:E73" si="26">SUM(D74:D90)</f>
        <v>3489176.29</v>
      </c>
      <c r="E73" s="20">
        <f t="shared" si="26"/>
        <v>3435534.25</v>
      </c>
      <c r="F73" s="2"/>
    </row>
    <row r="74" spans="1:6" ht="91.55" customHeight="1" outlineLevel="4" x14ac:dyDescent="0.25">
      <c r="A74" s="6" t="s">
        <v>129</v>
      </c>
      <c r="B74" s="6" t="s">
        <v>130</v>
      </c>
      <c r="C74" s="7">
        <v>64048.43</v>
      </c>
      <c r="D74" s="7">
        <v>65679.25</v>
      </c>
      <c r="E74" s="7">
        <v>67375.3</v>
      </c>
      <c r="F74" s="2"/>
    </row>
    <row r="75" spans="1:6" ht="117.7" customHeight="1" outlineLevel="4" x14ac:dyDescent="0.25">
      <c r="A75" s="6" t="s">
        <v>131</v>
      </c>
      <c r="B75" s="6" t="s">
        <v>132</v>
      </c>
      <c r="C75" s="7">
        <v>113504.79</v>
      </c>
      <c r="D75" s="7">
        <v>114141.5</v>
      </c>
      <c r="E75" s="7">
        <v>114803.68</v>
      </c>
      <c r="F75" s="2"/>
    </row>
    <row r="76" spans="1:6" ht="93.1" customHeight="1" outlineLevel="4" x14ac:dyDescent="0.25">
      <c r="A76" s="6" t="s">
        <v>133</v>
      </c>
      <c r="B76" s="6" t="s">
        <v>134</v>
      </c>
      <c r="C76" s="7">
        <v>24202.81</v>
      </c>
      <c r="D76" s="7">
        <v>24801.08</v>
      </c>
      <c r="E76" s="7">
        <v>25423.279999999999</v>
      </c>
      <c r="F76" s="2"/>
    </row>
    <row r="77" spans="1:6" ht="78.8" customHeight="1" outlineLevel="4" x14ac:dyDescent="0.25">
      <c r="A77" s="6" t="s">
        <v>135</v>
      </c>
      <c r="B77" s="6" t="s">
        <v>136</v>
      </c>
      <c r="C77" s="7">
        <v>6667</v>
      </c>
      <c r="D77" s="7">
        <v>6667</v>
      </c>
      <c r="E77" s="7">
        <v>6667</v>
      </c>
      <c r="F77" s="2"/>
    </row>
    <row r="78" spans="1:6" ht="104.95" customHeight="1" outlineLevel="4" x14ac:dyDescent="0.25">
      <c r="A78" s="6" t="s">
        <v>137</v>
      </c>
      <c r="B78" s="6" t="s">
        <v>138</v>
      </c>
      <c r="C78" s="7">
        <v>2333</v>
      </c>
      <c r="D78" s="7">
        <v>2333</v>
      </c>
      <c r="E78" s="7">
        <v>2333</v>
      </c>
      <c r="F78" s="2"/>
    </row>
    <row r="79" spans="1:6" ht="93.75" customHeight="1" outlineLevel="4" x14ac:dyDescent="0.25">
      <c r="A79" s="6" t="s">
        <v>139</v>
      </c>
      <c r="B79" s="6" t="s">
        <v>140</v>
      </c>
      <c r="C79" s="7">
        <v>667</v>
      </c>
      <c r="D79" s="7">
        <v>667</v>
      </c>
      <c r="E79" s="7">
        <v>667</v>
      </c>
      <c r="F79" s="2"/>
    </row>
    <row r="80" spans="1:6" ht="81" customHeight="1" outlineLevel="4" x14ac:dyDescent="0.25">
      <c r="A80" s="6" t="s">
        <v>141</v>
      </c>
      <c r="B80" s="6" t="s">
        <v>142</v>
      </c>
      <c r="C80" s="7">
        <v>3333</v>
      </c>
      <c r="D80" s="7">
        <v>3333</v>
      </c>
      <c r="E80" s="7">
        <v>3333</v>
      </c>
      <c r="F80" s="2"/>
    </row>
    <row r="81" spans="1:6" ht="92.25" customHeight="1" outlineLevel="4" x14ac:dyDescent="0.25">
      <c r="A81" s="6" t="s">
        <v>143</v>
      </c>
      <c r="B81" s="6" t="s">
        <v>144</v>
      </c>
      <c r="C81" s="7">
        <v>9333</v>
      </c>
      <c r="D81" s="7">
        <v>9333</v>
      </c>
      <c r="E81" s="7">
        <v>9333</v>
      </c>
      <c r="F81" s="2"/>
    </row>
    <row r="82" spans="1:6" ht="106.5" customHeight="1" outlineLevel="4" x14ac:dyDescent="0.25">
      <c r="A82" s="6" t="s">
        <v>145</v>
      </c>
      <c r="B82" s="6" t="s">
        <v>146</v>
      </c>
      <c r="C82" s="7">
        <v>7794</v>
      </c>
      <c r="D82" s="7">
        <v>7794</v>
      </c>
      <c r="E82" s="7">
        <v>7794</v>
      </c>
      <c r="F82" s="2"/>
    </row>
    <row r="83" spans="1:6" ht="158.94999999999999" customHeight="1" outlineLevel="4" x14ac:dyDescent="0.25">
      <c r="A83" s="6" t="s">
        <v>147</v>
      </c>
      <c r="B83" s="6" t="s">
        <v>148</v>
      </c>
      <c r="C83" s="7">
        <v>7195</v>
      </c>
      <c r="D83" s="7">
        <v>7195</v>
      </c>
      <c r="E83" s="7">
        <v>7195</v>
      </c>
      <c r="F83" s="2"/>
    </row>
    <row r="84" spans="1:6" ht="92.25" customHeight="1" outlineLevel="4" x14ac:dyDescent="0.25">
      <c r="A84" s="6" t="s">
        <v>149</v>
      </c>
      <c r="B84" s="6" t="s">
        <v>150</v>
      </c>
      <c r="C84" s="7">
        <v>4133</v>
      </c>
      <c r="D84" s="7">
        <v>4133</v>
      </c>
      <c r="E84" s="7">
        <v>4133</v>
      </c>
      <c r="F84" s="2"/>
    </row>
    <row r="85" spans="1:6" ht="92.25" customHeight="1" outlineLevel="4" x14ac:dyDescent="0.25">
      <c r="A85" s="6" t="s">
        <v>151</v>
      </c>
      <c r="B85" s="6" t="s">
        <v>152</v>
      </c>
      <c r="C85" s="7">
        <v>33472</v>
      </c>
      <c r="D85" s="7">
        <v>33472</v>
      </c>
      <c r="E85" s="7">
        <v>33472</v>
      </c>
      <c r="F85" s="2"/>
    </row>
    <row r="86" spans="1:6" ht="81.7" customHeight="1" outlineLevel="4" x14ac:dyDescent="0.25">
      <c r="A86" s="6" t="s">
        <v>153</v>
      </c>
      <c r="B86" s="6" t="s">
        <v>154</v>
      </c>
      <c r="C86" s="7">
        <v>82312</v>
      </c>
      <c r="D86" s="7">
        <v>94404.479999999996</v>
      </c>
      <c r="E86" s="7">
        <v>96580.66</v>
      </c>
      <c r="F86" s="2"/>
    </row>
    <row r="87" spans="1:6" ht="104.95" customHeight="1" outlineLevel="4" x14ac:dyDescent="0.25">
      <c r="A87" s="6" t="s">
        <v>155</v>
      </c>
      <c r="B87" s="6" t="s">
        <v>156</v>
      </c>
      <c r="C87" s="7">
        <v>393964.9</v>
      </c>
      <c r="D87" s="7">
        <v>394402.86</v>
      </c>
      <c r="E87" s="7">
        <v>394858.33</v>
      </c>
      <c r="F87" s="2"/>
    </row>
    <row r="88" spans="1:6" ht="54" customHeight="1" outlineLevel="4" x14ac:dyDescent="0.25">
      <c r="A88" s="6" t="s">
        <v>157</v>
      </c>
      <c r="B88" s="6" t="s">
        <v>158</v>
      </c>
      <c r="C88" s="7">
        <v>31200</v>
      </c>
      <c r="D88" s="7">
        <v>32448</v>
      </c>
      <c r="E88" s="7">
        <v>33745.919999999998</v>
      </c>
      <c r="F88" s="2"/>
    </row>
    <row r="89" spans="1:6" ht="81.7" customHeight="1" outlineLevel="4" x14ac:dyDescent="0.25">
      <c r="A89" s="6" t="s">
        <v>159</v>
      </c>
      <c r="B89" s="6" t="s">
        <v>160</v>
      </c>
      <c r="C89" s="7">
        <v>747428.93</v>
      </c>
      <c r="D89" s="7">
        <v>747428.93</v>
      </c>
      <c r="E89" s="7">
        <v>747428.93</v>
      </c>
      <c r="F89" s="2"/>
    </row>
    <row r="90" spans="1:6" ht="78.8" customHeight="1" outlineLevel="4" x14ac:dyDescent="0.25">
      <c r="A90" s="6" t="s">
        <v>161</v>
      </c>
      <c r="B90" s="6" t="s">
        <v>162</v>
      </c>
      <c r="C90" s="7">
        <v>1988426.5</v>
      </c>
      <c r="D90" s="7">
        <v>1940943.19</v>
      </c>
      <c r="E90" s="7">
        <v>1880391.15</v>
      </c>
      <c r="F90" s="2"/>
    </row>
    <row r="91" spans="1:6" x14ac:dyDescent="0.25">
      <c r="A91" s="22" t="s">
        <v>163</v>
      </c>
      <c r="B91" s="22" t="s">
        <v>164</v>
      </c>
      <c r="C91" s="20">
        <f>C92</f>
        <v>2401147415.9200001</v>
      </c>
      <c r="D91" s="20">
        <f t="shared" ref="D91:E91" si="27">D92</f>
        <v>2353544061.8800001</v>
      </c>
      <c r="E91" s="20">
        <f t="shared" si="27"/>
        <v>2112318579.77</v>
      </c>
      <c r="F91" s="2"/>
    </row>
    <row r="92" spans="1:6" ht="40.75" outlineLevel="1" x14ac:dyDescent="0.25">
      <c r="A92" s="22" t="s">
        <v>165</v>
      </c>
      <c r="B92" s="22" t="s">
        <v>166</v>
      </c>
      <c r="C92" s="20">
        <f>C93+C95+C109+C139</f>
        <v>2401147415.9200001</v>
      </c>
      <c r="D92" s="20">
        <f t="shared" ref="D92:E92" si="28">D93+D95+D109+D139</f>
        <v>2353544061.8800001</v>
      </c>
      <c r="E92" s="20">
        <f t="shared" si="28"/>
        <v>2112318579.77</v>
      </c>
      <c r="F92" s="2"/>
    </row>
    <row r="93" spans="1:6" ht="27.2" outlineLevel="2" x14ac:dyDescent="0.25">
      <c r="A93" s="22" t="s">
        <v>167</v>
      </c>
      <c r="B93" s="22" t="s">
        <v>168</v>
      </c>
      <c r="C93" s="20">
        <v>336492843</v>
      </c>
      <c r="D93" s="20">
        <v>311140037</v>
      </c>
      <c r="E93" s="20">
        <v>122962945</v>
      </c>
      <c r="F93" s="2"/>
    </row>
    <row r="94" spans="1:6" ht="38.75" outlineLevel="4" x14ac:dyDescent="0.25">
      <c r="A94" s="6" t="s">
        <v>169</v>
      </c>
      <c r="B94" s="6" t="s">
        <v>170</v>
      </c>
      <c r="C94" s="7">
        <v>336492843</v>
      </c>
      <c r="D94" s="7">
        <v>311140037</v>
      </c>
      <c r="E94" s="7">
        <v>122962945</v>
      </c>
      <c r="F94" s="2"/>
    </row>
    <row r="95" spans="1:6" ht="40.6" customHeight="1" outlineLevel="2" x14ac:dyDescent="0.25">
      <c r="A95" s="22" t="s">
        <v>171</v>
      </c>
      <c r="B95" s="22" t="s">
        <v>172</v>
      </c>
      <c r="C95" s="20">
        <f>C96+C97+C98+C99+C100</f>
        <v>280335046.81</v>
      </c>
      <c r="D95" s="20">
        <f t="shared" ref="D95:E95" si="29">D96+D97+D98+D99+D100</f>
        <v>274185108.13</v>
      </c>
      <c r="E95" s="20">
        <f t="shared" si="29"/>
        <v>229705266.37</v>
      </c>
      <c r="F95" s="2"/>
    </row>
    <row r="96" spans="1:6" ht="93.75" customHeight="1" outlineLevel="4" x14ac:dyDescent="0.25">
      <c r="A96" s="6" t="s">
        <v>173</v>
      </c>
      <c r="B96" s="6" t="s">
        <v>174</v>
      </c>
      <c r="C96" s="7">
        <v>52927882.829999998</v>
      </c>
      <c r="D96" s="7">
        <v>48193858.280000001</v>
      </c>
      <c r="E96" s="7">
        <v>41732308.369999997</v>
      </c>
      <c r="F96" s="2"/>
    </row>
    <row r="97" spans="1:6" ht="68.3" customHeight="1" outlineLevel="4" x14ac:dyDescent="0.25">
      <c r="A97" s="6" t="s">
        <v>175</v>
      </c>
      <c r="B97" s="6" t="s">
        <v>176</v>
      </c>
      <c r="C97" s="7">
        <v>56255400</v>
      </c>
      <c r="D97" s="7">
        <v>56255400</v>
      </c>
      <c r="E97" s="7">
        <v>57055800</v>
      </c>
      <c r="F97" s="2"/>
    </row>
    <row r="98" spans="1:6" ht="25.85" outlineLevel="4" x14ac:dyDescent="0.25">
      <c r="A98" s="6" t="s">
        <v>177</v>
      </c>
      <c r="B98" s="6" t="s">
        <v>178</v>
      </c>
      <c r="C98" s="7">
        <v>778094.12</v>
      </c>
      <c r="D98" s="7">
        <v>118723.94</v>
      </c>
      <c r="E98" s="7">
        <v>0</v>
      </c>
      <c r="F98" s="2"/>
    </row>
    <row r="99" spans="1:6" ht="78.8" customHeight="1" outlineLevel="4" x14ac:dyDescent="0.25">
      <c r="A99" s="6" t="s">
        <v>179</v>
      </c>
      <c r="B99" s="6" t="s">
        <v>180</v>
      </c>
      <c r="C99" s="7">
        <v>39975511.859999999</v>
      </c>
      <c r="D99" s="7">
        <v>0</v>
      </c>
      <c r="E99" s="7">
        <v>0</v>
      </c>
      <c r="F99" s="2"/>
    </row>
    <row r="100" spans="1:6" ht="25.85" outlineLevel="4" x14ac:dyDescent="0.25">
      <c r="A100" s="6" t="s">
        <v>181</v>
      </c>
      <c r="B100" s="6" t="s">
        <v>182</v>
      </c>
      <c r="C100" s="7">
        <f>SUM(C102:C108)</f>
        <v>130398158</v>
      </c>
      <c r="D100" s="7">
        <f t="shared" ref="D100:E100" si="30">SUM(D102:D108)</f>
        <v>169617125.91</v>
      </c>
      <c r="E100" s="7">
        <f t="shared" si="30"/>
        <v>130917158</v>
      </c>
      <c r="F100" s="2"/>
    </row>
    <row r="101" spans="1:6" outlineLevel="4" x14ac:dyDescent="0.25">
      <c r="A101" s="6" t="s">
        <v>219</v>
      </c>
      <c r="B101" s="6"/>
      <c r="C101" s="7"/>
      <c r="D101" s="7"/>
      <c r="E101" s="7"/>
      <c r="F101" s="2"/>
    </row>
    <row r="102" spans="1:6" ht="66.099999999999994" customHeight="1" outlineLevel="4" x14ac:dyDescent="0.25">
      <c r="A102" s="27" t="s">
        <v>220</v>
      </c>
      <c r="B102" s="28" t="s">
        <v>182</v>
      </c>
      <c r="C102" s="29">
        <v>1812000</v>
      </c>
      <c r="D102" s="29">
        <v>2097000</v>
      </c>
      <c r="E102" s="29">
        <v>2331000</v>
      </c>
      <c r="F102" s="2"/>
    </row>
    <row r="103" spans="1:6" ht="51.65" outlineLevel="4" x14ac:dyDescent="0.25">
      <c r="A103" s="27" t="s">
        <v>221</v>
      </c>
      <c r="B103" s="28" t="s">
        <v>182</v>
      </c>
      <c r="C103" s="29">
        <v>3580600</v>
      </c>
      <c r="D103" s="29">
        <v>3580600</v>
      </c>
      <c r="E103" s="29">
        <v>3580600</v>
      </c>
      <c r="F103" s="2"/>
    </row>
    <row r="104" spans="1:6" ht="64.55" outlineLevel="4" x14ac:dyDescent="0.25">
      <c r="A104" s="27" t="s">
        <v>222</v>
      </c>
      <c r="B104" s="28" t="s">
        <v>182</v>
      </c>
      <c r="C104" s="29">
        <v>5165698</v>
      </c>
      <c r="D104" s="29">
        <v>5165698</v>
      </c>
      <c r="E104" s="29">
        <v>5165698</v>
      </c>
      <c r="F104" s="2"/>
    </row>
    <row r="105" spans="1:6" ht="64.55" outlineLevel="4" x14ac:dyDescent="0.25">
      <c r="A105" s="30" t="s">
        <v>223</v>
      </c>
      <c r="B105" s="28" t="s">
        <v>182</v>
      </c>
      <c r="C105" s="29">
        <v>65647712.460000001</v>
      </c>
      <c r="D105" s="29">
        <v>65647712.460000001</v>
      </c>
      <c r="E105" s="29">
        <v>65647712.460000001</v>
      </c>
      <c r="F105" s="2"/>
    </row>
    <row r="106" spans="1:6" ht="64.55" outlineLevel="4" x14ac:dyDescent="0.25">
      <c r="A106" s="30" t="s">
        <v>223</v>
      </c>
      <c r="B106" s="28" t="s">
        <v>182</v>
      </c>
      <c r="C106" s="29">
        <v>54157416.539999999</v>
      </c>
      <c r="D106" s="29">
        <v>54157416.539999999</v>
      </c>
      <c r="E106" s="29">
        <v>54157416.539999999</v>
      </c>
      <c r="F106" s="2"/>
    </row>
    <row r="107" spans="1:6" ht="64.55" outlineLevel="4" x14ac:dyDescent="0.25">
      <c r="A107" s="31" t="s">
        <v>224</v>
      </c>
      <c r="B107" s="28" t="s">
        <v>182</v>
      </c>
      <c r="C107" s="29">
        <v>34731</v>
      </c>
      <c r="D107" s="29">
        <v>34731</v>
      </c>
      <c r="E107" s="29">
        <v>34731</v>
      </c>
      <c r="F107" s="2"/>
    </row>
    <row r="108" spans="1:6" ht="38.75" outlineLevel="4" x14ac:dyDescent="0.25">
      <c r="A108" s="31" t="s">
        <v>225</v>
      </c>
      <c r="B108" s="28" t="s">
        <v>182</v>
      </c>
      <c r="C108" s="32">
        <v>0</v>
      </c>
      <c r="D108" s="34">
        <v>38933967.909999996</v>
      </c>
      <c r="E108" s="29">
        <v>0</v>
      </c>
      <c r="F108" s="2"/>
    </row>
    <row r="109" spans="1:6" ht="27.2" outlineLevel="2" x14ac:dyDescent="0.25">
      <c r="A109" s="35" t="s">
        <v>183</v>
      </c>
      <c r="B109" s="35" t="s">
        <v>184</v>
      </c>
      <c r="C109" s="20">
        <f>C110+C129+C130+C134+C135+C136+C137+C138</f>
        <v>1672228826.1100001</v>
      </c>
      <c r="D109" s="20">
        <f t="shared" ref="D109:E109" si="31">D110+D129+D130+D134+D135+D136+D137+D138</f>
        <v>1657210216.75</v>
      </c>
      <c r="E109" s="20">
        <f t="shared" si="31"/>
        <v>1648641668.4000001</v>
      </c>
      <c r="F109" s="2"/>
    </row>
    <row r="110" spans="1:6" ht="38.75" outlineLevel="4" x14ac:dyDescent="0.25">
      <c r="A110" s="6" t="s">
        <v>185</v>
      </c>
      <c r="B110" s="6" t="s">
        <v>186</v>
      </c>
      <c r="C110" s="7">
        <f>SUM(C112:C128)</f>
        <v>83451558.299999997</v>
      </c>
      <c r="D110" s="7">
        <f t="shared" ref="D110:E110" si="32">SUM(D112:D128)</f>
        <v>83461721.299999997</v>
      </c>
      <c r="E110" s="7">
        <f t="shared" si="32"/>
        <v>83471321.299999997</v>
      </c>
      <c r="F110" s="2"/>
    </row>
    <row r="111" spans="1:6" outlineLevel="4" x14ac:dyDescent="0.25">
      <c r="A111" s="6" t="s">
        <v>219</v>
      </c>
      <c r="B111" s="6"/>
      <c r="C111" s="7"/>
      <c r="D111" s="7"/>
      <c r="E111" s="7"/>
      <c r="F111" s="2"/>
    </row>
    <row r="112" spans="1:6" ht="38.75" outlineLevel="4" x14ac:dyDescent="0.25">
      <c r="A112" s="27" t="s">
        <v>226</v>
      </c>
      <c r="B112" s="36" t="s">
        <v>186</v>
      </c>
      <c r="C112" s="7">
        <v>229800</v>
      </c>
      <c r="D112" s="7">
        <v>240100</v>
      </c>
      <c r="E112" s="7">
        <v>249700</v>
      </c>
      <c r="F112" s="2"/>
    </row>
    <row r="113" spans="1:6" ht="77.45" outlineLevel="4" x14ac:dyDescent="0.25">
      <c r="A113" s="38" t="s">
        <v>227</v>
      </c>
      <c r="B113" s="39" t="s">
        <v>186</v>
      </c>
      <c r="C113" s="40">
        <v>8613700</v>
      </c>
      <c r="D113" s="40">
        <v>8613700</v>
      </c>
      <c r="E113" s="40">
        <v>8613700</v>
      </c>
      <c r="F113" s="2"/>
    </row>
    <row r="114" spans="1:6" ht="116.15" outlineLevel="4" x14ac:dyDescent="0.25">
      <c r="A114" s="31" t="s">
        <v>228</v>
      </c>
      <c r="B114" s="42" t="s">
        <v>186</v>
      </c>
      <c r="C114" s="37">
        <v>5838600</v>
      </c>
      <c r="D114" s="37">
        <v>5838600</v>
      </c>
      <c r="E114" s="37">
        <v>5838600</v>
      </c>
      <c r="F114" s="2"/>
    </row>
    <row r="115" spans="1:6" ht="38.75" outlineLevel="4" x14ac:dyDescent="0.25">
      <c r="A115" s="27" t="s">
        <v>229</v>
      </c>
      <c r="B115" s="42" t="s">
        <v>186</v>
      </c>
      <c r="C115" s="37">
        <v>42297300</v>
      </c>
      <c r="D115" s="37">
        <v>42297300</v>
      </c>
      <c r="E115" s="37">
        <v>42297300</v>
      </c>
      <c r="F115" s="2"/>
    </row>
    <row r="116" spans="1:6" ht="51.65" outlineLevel="4" x14ac:dyDescent="0.25">
      <c r="A116" s="38" t="s">
        <v>230</v>
      </c>
      <c r="B116" s="43" t="s">
        <v>186</v>
      </c>
      <c r="C116" s="44">
        <v>4567500</v>
      </c>
      <c r="D116" s="44">
        <v>4567500</v>
      </c>
      <c r="E116" s="40">
        <v>4567500</v>
      </c>
      <c r="F116" s="2"/>
    </row>
    <row r="117" spans="1:6" ht="90.35" outlineLevel="4" x14ac:dyDescent="0.25">
      <c r="A117" s="38" t="s">
        <v>231</v>
      </c>
      <c r="B117" s="43" t="s">
        <v>186</v>
      </c>
      <c r="C117" s="44">
        <v>1728300</v>
      </c>
      <c r="D117" s="44">
        <v>1728300</v>
      </c>
      <c r="E117" s="40">
        <v>1728300</v>
      </c>
      <c r="F117" s="2"/>
    </row>
    <row r="118" spans="1:6" ht="116.15" outlineLevel="4" x14ac:dyDescent="0.25">
      <c r="A118" s="27" t="s">
        <v>232</v>
      </c>
      <c r="B118" s="42" t="s">
        <v>186</v>
      </c>
      <c r="C118" s="37">
        <v>9113706</v>
      </c>
      <c r="D118" s="37">
        <v>9113706</v>
      </c>
      <c r="E118" s="37">
        <v>9113706</v>
      </c>
      <c r="F118" s="2"/>
    </row>
    <row r="119" spans="1:6" ht="90.35" outlineLevel="4" x14ac:dyDescent="0.25">
      <c r="A119" s="27" t="s">
        <v>233</v>
      </c>
      <c r="B119" s="42" t="s">
        <v>186</v>
      </c>
      <c r="C119" s="37">
        <v>2986000</v>
      </c>
      <c r="D119" s="37">
        <v>2986000</v>
      </c>
      <c r="E119" s="37">
        <v>2986000</v>
      </c>
      <c r="F119" s="2"/>
    </row>
    <row r="120" spans="1:6" ht="90.35" outlineLevel="4" x14ac:dyDescent="0.25">
      <c r="A120" s="27" t="s">
        <v>234</v>
      </c>
      <c r="B120" s="42" t="s">
        <v>186</v>
      </c>
      <c r="C120" s="37">
        <v>78161</v>
      </c>
      <c r="D120" s="37">
        <v>78161</v>
      </c>
      <c r="E120" s="37">
        <v>78161</v>
      </c>
      <c r="F120" s="2"/>
    </row>
    <row r="121" spans="1:6" ht="142" outlineLevel="4" x14ac:dyDescent="0.25">
      <c r="A121" s="45" t="s">
        <v>235</v>
      </c>
      <c r="B121" s="43" t="s">
        <v>186</v>
      </c>
      <c r="C121" s="44">
        <v>1822700</v>
      </c>
      <c r="D121" s="40">
        <v>1822700</v>
      </c>
      <c r="E121" s="40">
        <v>1822700</v>
      </c>
      <c r="F121" s="2"/>
    </row>
    <row r="122" spans="1:6" ht="64.55" outlineLevel="4" x14ac:dyDescent="0.25">
      <c r="A122" s="38" t="s">
        <v>236</v>
      </c>
      <c r="B122" s="43" t="s">
        <v>186</v>
      </c>
      <c r="C122" s="44">
        <v>686800</v>
      </c>
      <c r="D122" s="40">
        <v>686800</v>
      </c>
      <c r="E122" s="40">
        <v>686800</v>
      </c>
      <c r="F122" s="2"/>
    </row>
    <row r="123" spans="1:6" ht="103.25" outlineLevel="4" x14ac:dyDescent="0.25">
      <c r="A123" s="27" t="s">
        <v>237</v>
      </c>
      <c r="B123" s="42" t="s">
        <v>186</v>
      </c>
      <c r="C123" s="37">
        <v>18263</v>
      </c>
      <c r="D123" s="37">
        <v>18126</v>
      </c>
      <c r="E123" s="37">
        <v>18126</v>
      </c>
      <c r="F123" s="2"/>
    </row>
    <row r="124" spans="1:6" ht="116.15" outlineLevel="4" x14ac:dyDescent="0.25">
      <c r="A124" s="27" t="s">
        <v>238</v>
      </c>
      <c r="B124" s="42" t="s">
        <v>186</v>
      </c>
      <c r="C124" s="37">
        <v>6000</v>
      </c>
      <c r="D124" s="37">
        <v>6000</v>
      </c>
      <c r="E124" s="37">
        <v>6000</v>
      </c>
      <c r="F124" s="2"/>
    </row>
    <row r="125" spans="1:6" ht="38.75" outlineLevel="4" x14ac:dyDescent="0.25">
      <c r="A125" s="38" t="s">
        <v>239</v>
      </c>
      <c r="B125" s="43" t="s">
        <v>186</v>
      </c>
      <c r="C125" s="44">
        <v>1526220</v>
      </c>
      <c r="D125" s="44">
        <v>1526220</v>
      </c>
      <c r="E125" s="40">
        <v>1526220</v>
      </c>
      <c r="F125" s="2"/>
    </row>
    <row r="126" spans="1:6" ht="38.75" outlineLevel="4" x14ac:dyDescent="0.25">
      <c r="A126" s="27" t="s">
        <v>240</v>
      </c>
      <c r="B126" s="42" t="s">
        <v>186</v>
      </c>
      <c r="C126" s="37">
        <v>30379</v>
      </c>
      <c r="D126" s="37">
        <v>30379</v>
      </c>
      <c r="E126" s="37">
        <v>30379</v>
      </c>
      <c r="F126" s="2"/>
    </row>
    <row r="127" spans="1:6" ht="38.75" outlineLevel="4" x14ac:dyDescent="0.25">
      <c r="A127" s="27" t="s">
        <v>240</v>
      </c>
      <c r="B127" s="42" t="s">
        <v>186</v>
      </c>
      <c r="C127" s="37">
        <v>1933493</v>
      </c>
      <c r="D127" s="37">
        <v>1933493</v>
      </c>
      <c r="E127" s="37">
        <v>1933493</v>
      </c>
      <c r="F127" s="2"/>
    </row>
    <row r="128" spans="1:6" ht="64.55" outlineLevel="4" x14ac:dyDescent="0.25">
      <c r="A128" s="27" t="s">
        <v>241</v>
      </c>
      <c r="B128" s="42" t="s">
        <v>186</v>
      </c>
      <c r="C128" s="37">
        <v>1974636.3</v>
      </c>
      <c r="D128" s="37">
        <v>1974636.3</v>
      </c>
      <c r="E128" s="37">
        <v>1974636.3</v>
      </c>
      <c r="F128" s="2"/>
    </row>
    <row r="129" spans="1:6" ht="64.55" outlineLevel="4" x14ac:dyDescent="0.25">
      <c r="A129" s="33" t="s">
        <v>187</v>
      </c>
      <c r="B129" s="33" t="s">
        <v>188</v>
      </c>
      <c r="C129" s="41">
        <v>101444600</v>
      </c>
      <c r="D129" s="41">
        <v>103562500</v>
      </c>
      <c r="E129" s="41">
        <v>108320400</v>
      </c>
      <c r="F129" s="2"/>
    </row>
    <row r="130" spans="1:6" ht="77.45" outlineLevel="4" x14ac:dyDescent="0.25">
      <c r="A130" s="6" t="s">
        <v>189</v>
      </c>
      <c r="B130" s="6" t="s">
        <v>190</v>
      </c>
      <c r="C130" s="7">
        <f>SUM(C132:C133)</f>
        <v>20524800</v>
      </c>
      <c r="D130" s="7">
        <f t="shared" ref="D130:E130" si="33">SUM(D132:D133)</f>
        <v>20524800</v>
      </c>
      <c r="E130" s="7">
        <f t="shared" si="33"/>
        <v>20524800</v>
      </c>
      <c r="F130" s="2"/>
    </row>
    <row r="131" spans="1:6" outlineLevel="4" x14ac:dyDescent="0.25">
      <c r="A131" s="46" t="s">
        <v>219</v>
      </c>
      <c r="B131" s="46"/>
      <c r="C131" s="47"/>
      <c r="D131" s="47"/>
      <c r="E131" s="47"/>
      <c r="F131" s="2"/>
    </row>
    <row r="132" spans="1:6" ht="116.15" outlineLevel="4" x14ac:dyDescent="0.25">
      <c r="A132" s="27" t="s">
        <v>242</v>
      </c>
      <c r="B132" s="42" t="s">
        <v>190</v>
      </c>
      <c r="C132" s="37">
        <v>500500</v>
      </c>
      <c r="D132" s="37">
        <v>500500</v>
      </c>
      <c r="E132" s="37">
        <v>500500</v>
      </c>
      <c r="F132" s="2"/>
    </row>
    <row r="133" spans="1:6" ht="77.45" outlineLevel="4" x14ac:dyDescent="0.25">
      <c r="A133" s="27" t="s">
        <v>243</v>
      </c>
      <c r="B133" s="42" t="s">
        <v>190</v>
      </c>
      <c r="C133" s="37">
        <v>20024300</v>
      </c>
      <c r="D133" s="37">
        <v>20024300</v>
      </c>
      <c r="E133" s="37">
        <v>20024300</v>
      </c>
      <c r="F133" s="2"/>
    </row>
    <row r="134" spans="1:6" ht="64.55" outlineLevel="4" x14ac:dyDescent="0.25">
      <c r="A134" s="33" t="s">
        <v>191</v>
      </c>
      <c r="B134" s="33" t="s">
        <v>192</v>
      </c>
      <c r="C134" s="41">
        <v>21999000</v>
      </c>
      <c r="D134" s="41">
        <v>21999000</v>
      </c>
      <c r="E134" s="41">
        <v>17488900</v>
      </c>
      <c r="F134" s="2"/>
    </row>
    <row r="135" spans="1:6" ht="51.65" outlineLevel="4" x14ac:dyDescent="0.25">
      <c r="A135" s="6" t="s">
        <v>193</v>
      </c>
      <c r="B135" s="6" t="s">
        <v>194</v>
      </c>
      <c r="C135" s="7">
        <v>10614176.83</v>
      </c>
      <c r="D135" s="7">
        <v>11683959.5</v>
      </c>
      <c r="E135" s="7">
        <v>12126590.210000001</v>
      </c>
      <c r="F135" s="2"/>
    </row>
    <row r="136" spans="1:6" ht="64.55" outlineLevel="4" x14ac:dyDescent="0.25">
      <c r="A136" s="6" t="s">
        <v>195</v>
      </c>
      <c r="B136" s="6" t="s">
        <v>196</v>
      </c>
      <c r="C136" s="7">
        <v>13038.47</v>
      </c>
      <c r="D136" s="7">
        <v>81183.44</v>
      </c>
      <c r="E136" s="7">
        <v>12704.38</v>
      </c>
      <c r="F136" s="2"/>
    </row>
    <row r="137" spans="1:6" ht="38.75" outlineLevel="4" x14ac:dyDescent="0.25">
      <c r="A137" s="6" t="s">
        <v>197</v>
      </c>
      <c r="B137" s="6" t="s">
        <v>198</v>
      </c>
      <c r="C137" s="7">
        <v>8079252.5099999998</v>
      </c>
      <c r="D137" s="7">
        <v>8079252.5099999998</v>
      </c>
      <c r="E137" s="7">
        <v>8079252.5099999998</v>
      </c>
      <c r="F137" s="2"/>
    </row>
    <row r="138" spans="1:6" ht="25.85" outlineLevel="4" x14ac:dyDescent="0.25">
      <c r="A138" s="6" t="s">
        <v>199</v>
      </c>
      <c r="B138" s="6" t="s">
        <v>200</v>
      </c>
      <c r="C138" s="7">
        <v>1426102400</v>
      </c>
      <c r="D138" s="7">
        <v>1407817800</v>
      </c>
      <c r="E138" s="7">
        <v>1398617700</v>
      </c>
      <c r="F138" s="2"/>
    </row>
    <row r="139" spans="1:6" outlineLevel="2" x14ac:dyDescent="0.25">
      <c r="A139" s="22" t="s">
        <v>201</v>
      </c>
      <c r="B139" s="22" t="s">
        <v>202</v>
      </c>
      <c r="C139" s="20">
        <f>C140+C141+C142+C143</f>
        <v>112090700</v>
      </c>
      <c r="D139" s="20">
        <f t="shared" ref="D139:E139" si="34">D140+D141+D142+D143</f>
        <v>111008700</v>
      </c>
      <c r="E139" s="20">
        <f t="shared" si="34"/>
        <v>111008700</v>
      </c>
      <c r="F139" s="2"/>
    </row>
    <row r="140" spans="1:6" ht="154.9" outlineLevel="4" x14ac:dyDescent="0.25">
      <c r="A140" s="6" t="s">
        <v>203</v>
      </c>
      <c r="B140" s="6" t="s">
        <v>204</v>
      </c>
      <c r="C140" s="7">
        <v>1796700</v>
      </c>
      <c r="D140" s="7">
        <v>1796700</v>
      </c>
      <c r="E140" s="7">
        <v>1796700</v>
      </c>
      <c r="F140" s="2"/>
    </row>
    <row r="141" spans="1:6" ht="77.45" outlineLevel="4" x14ac:dyDescent="0.25">
      <c r="A141" s="6" t="s">
        <v>205</v>
      </c>
      <c r="B141" s="6" t="s">
        <v>206</v>
      </c>
      <c r="C141" s="7">
        <v>4754700</v>
      </c>
      <c r="D141" s="7">
        <v>4789700</v>
      </c>
      <c r="E141" s="7">
        <v>4789700</v>
      </c>
      <c r="F141" s="2"/>
    </row>
    <row r="142" spans="1:6" ht="116.15" outlineLevel="4" x14ac:dyDescent="0.25">
      <c r="A142" s="6" t="s">
        <v>207</v>
      </c>
      <c r="B142" s="6" t="s">
        <v>208</v>
      </c>
      <c r="C142" s="7">
        <v>100259200</v>
      </c>
      <c r="D142" s="7">
        <v>100259200</v>
      </c>
      <c r="E142" s="7">
        <v>100259200</v>
      </c>
      <c r="F142" s="2"/>
    </row>
    <row r="143" spans="1:6" ht="25.85" outlineLevel="4" x14ac:dyDescent="0.25">
      <c r="A143" s="6" t="s">
        <v>209</v>
      </c>
      <c r="B143" s="6" t="s">
        <v>210</v>
      </c>
      <c r="C143" s="7">
        <f>SUM(C145:C146)</f>
        <v>5280100</v>
      </c>
      <c r="D143" s="7">
        <f t="shared" ref="D143:E143" si="35">SUM(D145:D146)</f>
        <v>4163100</v>
      </c>
      <c r="E143" s="7">
        <f t="shared" si="35"/>
        <v>4163100</v>
      </c>
      <c r="F143" s="2"/>
    </row>
    <row r="144" spans="1:6" outlineLevel="4" x14ac:dyDescent="0.25">
      <c r="A144" s="6" t="s">
        <v>219</v>
      </c>
      <c r="B144" s="6"/>
      <c r="C144" s="7"/>
      <c r="D144" s="7"/>
      <c r="E144" s="7"/>
      <c r="F144" s="2"/>
    </row>
    <row r="145" spans="1:7" ht="129.1" outlineLevel="4" x14ac:dyDescent="0.25">
      <c r="A145" s="48" t="s">
        <v>244</v>
      </c>
      <c r="B145" s="36" t="s">
        <v>210</v>
      </c>
      <c r="C145" s="37">
        <v>4163100</v>
      </c>
      <c r="D145" s="37">
        <v>4163100</v>
      </c>
      <c r="E145" s="37">
        <v>4163100</v>
      </c>
      <c r="F145" s="2"/>
    </row>
    <row r="146" spans="1:7" ht="77.45" outlineLevel="4" x14ac:dyDescent="0.25">
      <c r="A146" s="48" t="s">
        <v>245</v>
      </c>
      <c r="B146" s="36" t="s">
        <v>210</v>
      </c>
      <c r="C146" s="37">
        <v>1117000</v>
      </c>
      <c r="D146" s="37">
        <v>0</v>
      </c>
      <c r="E146" s="37">
        <v>0</v>
      </c>
      <c r="F146" s="2"/>
    </row>
    <row r="147" spans="1:7" ht="12.75" customHeight="1" x14ac:dyDescent="0.25">
      <c r="A147" s="49" t="s">
        <v>211</v>
      </c>
      <c r="B147" s="49"/>
      <c r="C147" s="50">
        <f>C12+C91</f>
        <v>3664867915.2399998</v>
      </c>
      <c r="D147" s="50">
        <f t="shared" ref="D147:E147" si="36">D12+D91</f>
        <v>3650400336.9000001</v>
      </c>
      <c r="E147" s="50">
        <f t="shared" si="36"/>
        <v>3449643006.8400002</v>
      </c>
      <c r="F147" s="2"/>
      <c r="G147" s="2"/>
    </row>
    <row r="148" spans="1:7" ht="12.75" customHeight="1" x14ac:dyDescent="0.25">
      <c r="A148" s="8"/>
      <c r="B148" s="8"/>
      <c r="C148" s="8"/>
      <c r="D148" s="8"/>
      <c r="E148" s="8"/>
      <c r="F148" s="2"/>
      <c r="G148" s="2"/>
    </row>
    <row r="149" spans="1:7" ht="12.75" customHeight="1" x14ac:dyDescent="0.25">
      <c r="A149" s="53"/>
      <c r="B149" s="53"/>
      <c r="C149" s="54"/>
      <c r="G149" s="9"/>
    </row>
  </sheetData>
  <mergeCells count="8">
    <mergeCell ref="A7:E7"/>
    <mergeCell ref="A149:C149"/>
    <mergeCell ref="A8:E8"/>
    <mergeCell ref="A9:A10"/>
    <mergeCell ref="C9:C10"/>
    <mergeCell ref="D9:D10"/>
    <mergeCell ref="E9:E10"/>
    <mergeCell ref="B9:B10"/>
  </mergeCells>
  <pageMargins left="0.98402780000000001" right="0.59027779999999996" top="0.59027779999999996" bottom="0.59027779999999996" header="0.39374999999999999" footer="0.39374999999999999"/>
  <pageSetup paperSize="9" scale="69" fitToHeight="0" orientation="portrait" blackAndWhite="1" r:id="rId1"/>
  <headerFooter>
    <oddFooter>Страница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GENERATOR1&lt;/Code&gt;&#10;  &lt;ObjectCode&gt;SQUERY_GENERATOR1&lt;/ObjectCode&gt;&#10;  &lt;DocName&gt;Приложение № 3 2024-2026 (копия от 16.05.2024 11_09_22)(Генератор отчетов с произвольной группировкой)&lt;/DocName&gt;&#10;  &lt;VariantName&gt;Приложение № 3 2024-2026 (копия от 16.05.2024 11:09:22)&lt;/VariantName&gt;&#10;  &lt;VariantLink&gt;21927214&lt;/VariantLink&gt;&#10;  &lt;ReportCode&gt;2B2350E12FEA46CB86B31B57342698&lt;/ReportCode&gt;&#10;  &lt;SvodReportLink xsi:nil=&quot;true&quot; /&gt;&#10;  &lt;ReportLink&gt;3282142&lt;/ReportLink&gt;&#10;  &lt;SilentMode&gt;false&lt;/SilentMode&gt;&#10;&lt;/ShortPrimaryServiceReportArguments&gt;"/>
  </Parameters>
</MailMerge>
</file>

<file path=customXml/itemProps1.xml><?xml version="1.0" encoding="utf-8"?>
<ds:datastoreItem xmlns:ds="http://schemas.openxmlformats.org/officeDocument/2006/customXml" ds:itemID="{738D11DB-83AD-4868-B3A6-B7A7D857CE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Слепенкова Надежда Игоревна</dc:creator>
  <cp:lastModifiedBy>Подтягина-ОН</cp:lastModifiedBy>
  <cp:lastPrinted>2024-11-11T06:19:04Z</cp:lastPrinted>
  <dcterms:created xsi:type="dcterms:W3CDTF">2024-11-02T13:33:21Z</dcterms:created>
  <dcterms:modified xsi:type="dcterms:W3CDTF">2024-11-11T06:20:19Z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3 2024-2026 (копия от 16.05.2024 11_09_22)(Генератор отчетов с произвольной группировкой)</vt:lpwstr>
  </property>
  <property fmtid="{D5CDD505-2E9C-101B-9397-08002B2CF9AE}" pid="3" name="Название отчета">
    <vt:lpwstr>Приложение № 3 2024-2026 (копия от 16.05.2024 11_09_22).xlsx</vt:lpwstr>
  </property>
  <property fmtid="{D5CDD505-2E9C-101B-9397-08002B2CF9AE}" pid="4" name="Версия клиента">
    <vt:lpwstr>24.1.173.709 (.NET 4.7.2)</vt:lpwstr>
  </property>
  <property fmtid="{D5CDD505-2E9C-101B-9397-08002B2CF9AE}" pid="5" name="Версия базы">
    <vt:lpwstr>24.1.1241.37608667</vt:lpwstr>
  </property>
  <property fmtid="{D5CDD505-2E9C-101B-9397-08002B2CF9AE}" pid="6" name="Тип сервера">
    <vt:lpwstr>MSSQL</vt:lpwstr>
  </property>
  <property fmtid="{D5CDD505-2E9C-101B-9397-08002B2CF9AE}" pid="7" name="Сервер">
    <vt:lpwstr>madm-sql2008</vt:lpwstr>
  </property>
  <property fmtid="{D5CDD505-2E9C-101B-9397-08002B2CF9AE}" pid="8" name="База">
    <vt:lpwstr>agb_2025</vt:lpwstr>
  </property>
  <property fmtid="{D5CDD505-2E9C-101B-9397-08002B2CF9AE}" pid="9" name="Пользователь">
    <vt:lpwstr>слепенкова-ни</vt:lpwstr>
  </property>
  <property fmtid="{D5CDD505-2E9C-101B-9397-08002B2CF9AE}" pid="10" name="Шаблон">
    <vt:lpwstr>SQR_GENERATOR2016.XLT</vt:lpwstr>
  </property>
  <property fmtid="{D5CDD505-2E9C-101B-9397-08002B2CF9AE}" pid="11" name="Локальная база">
    <vt:lpwstr>не используется</vt:lpwstr>
  </property>
</Properties>
</file>